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960B604E-CD23-4F39-9041-FFF071A30B05}" xr6:coauthVersionLast="47" xr6:coauthVersionMax="47" xr10:uidLastSave="{00000000-0000-0000-0000-000000000000}"/>
  <bookViews>
    <workbookView xWindow="-120" yWindow="-120" windowWidth="29040" windowHeight="15840" tabRatio="844" activeTab="5" xr2:uid="{00000000-000D-0000-FFFF-FFFF00000000}"/>
  </bookViews>
  <sheets>
    <sheet name="AĞUSTOS 2025" sheetId="15" r:id="rId1"/>
    <sheet name="EYLÜL 2025" sheetId="16" r:id="rId2"/>
    <sheet name="EKİM 2025" sheetId="17" r:id="rId3"/>
    <sheet name="KASIM 2025" sheetId="18" r:id="rId4"/>
    <sheet name="ARALIK 2025" sheetId="19" r:id="rId5"/>
    <sheet name="OCAK 2026" sheetId="20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" i="20" l="1"/>
  <c r="Q14" i="19"/>
  <c r="N1" i="18"/>
  <c r="Q12" i="19"/>
  <c r="Q11" i="19"/>
  <c r="Q9" i="19"/>
  <c r="Q8" i="19"/>
  <c r="Q7" i="19"/>
  <c r="Q5" i="19"/>
  <c r="Q4" i="19"/>
  <c r="Q3" i="19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F37" i="20" s="1"/>
  <c r="AC2" i="20"/>
  <c r="N1" i="19"/>
  <c r="Q12" i="18"/>
  <c r="N36" i="16"/>
  <c r="L36" i="18"/>
  <c r="J36" i="20" l="1"/>
  <c r="AC2" i="18"/>
  <c r="Q11" i="18"/>
  <c r="Q9" i="18"/>
  <c r="Q8" i="18"/>
  <c r="Q7" i="18"/>
  <c r="Q5" i="18"/>
  <c r="Q4" i="18"/>
  <c r="Q3" i="18"/>
  <c r="Q10" i="17"/>
  <c r="Q9" i="17"/>
  <c r="Q8" i="17"/>
  <c r="Q6" i="17"/>
  <c r="Q5" i="17"/>
  <c r="Q4" i="17"/>
  <c r="AC3" i="17"/>
  <c r="N1" i="17"/>
  <c r="N1" i="16"/>
  <c r="J37" i="20" l="1"/>
  <c r="Q5" i="16"/>
  <c r="Q4" i="16"/>
  <c r="Q3" i="16"/>
  <c r="J37" i="15"/>
  <c r="J36" i="15"/>
  <c r="L36" i="15" s="1"/>
  <c r="L36" i="20" l="1"/>
  <c r="AC2" i="19"/>
  <c r="AC2" i="16"/>
  <c r="AC2" i="15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7" i="19" l="1"/>
  <c r="J36" i="19" s="1"/>
  <c r="F37" i="18"/>
  <c r="J36" i="18" s="1"/>
  <c r="F37" i="17"/>
  <c r="J36" i="17" s="1"/>
  <c r="F37" i="16"/>
  <c r="J36" i="16" s="1"/>
  <c r="F37" i="15"/>
  <c r="J37" i="19" l="1"/>
  <c r="L36" i="19" s="1"/>
  <c r="J37" i="18"/>
  <c r="J37" i="17"/>
  <c r="L36" i="17" s="1"/>
  <c r="J37" i="16"/>
  <c r="L36" i="16" s="1"/>
  <c r="J35" i="15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l="1"/>
  <c r="J35" i="19" s="1"/>
  <c r="J39" i="19" s="1"/>
  <c r="J7" i="20" s="1"/>
  <c r="J35" i="20" s="1"/>
  <c r="J39" i="20" s="1"/>
</calcChain>
</file>

<file path=xl/sharedStrings.xml><?xml version="1.0" encoding="utf-8"?>
<sst xmlns="http://schemas.openxmlformats.org/spreadsheetml/2006/main" count="412" uniqueCount="78">
  <si>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</si>
  <si>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</si>
  <si>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</si>
  <si>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</si>
  <si>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</si>
  <si>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</si>
  <si>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</si>
  <si>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</si>
  <si>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</si>
  <si>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</si>
  <si>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</si>
  <si>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</si>
  <si>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</si>
  <si>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</si>
  <si>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</si>
  <si>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</si>
  <si>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</si>
  <si>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</si>
  <si>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</si>
  <si>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</si>
  <si>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</si>
  <si>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</si>
  <si>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</si>
  <si>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</si>
  <si>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</si>
  <si>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</si>
  <si>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</si>
  <si>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</si>
  <si>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</si>
  <si>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</si>
  <si>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</si>
  <si>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ZEYTİNDALI HAY. TAR. SAN. A.Ş.</t>
  </si>
  <si>
    <t>VERİLEN ÇEKLER</t>
  </si>
  <si>
    <t>VAKIF - 105848</t>
  </si>
  <si>
    <t>EYLÜL SÜTÜNE YAZILDI</t>
  </si>
  <si>
    <t>VAKIF -105849</t>
  </si>
  <si>
    <t>EKİM SÜTÜNE YAZILACAK</t>
  </si>
  <si>
    <t>VAKIF ÇEK - 105848</t>
  </si>
  <si>
    <t>Satış</t>
  </si>
  <si>
    <t>GOLD MISIR FLAKE</t>
  </si>
  <si>
    <t>AD</t>
  </si>
  <si>
    <t>GÜNEY SIĞIR SÜT YEMİ 19 PROTEİN PREMİUM</t>
  </si>
  <si>
    <t>SERYEM ÖZEL FORMÜL SÜT YEMİ 44HP</t>
  </si>
  <si>
    <t>YM1</t>
  </si>
  <si>
    <t>Kasım Sütünden Kesilecek</t>
  </si>
  <si>
    <t>Su 1077 lt</t>
  </si>
  <si>
    <t>18/09 1368 LT SODA 11 TL</t>
  </si>
  <si>
    <t>21/09 891 LT ANTB. 11 TL</t>
  </si>
  <si>
    <t>22/09 854 LT ANTB. 11 TL</t>
  </si>
  <si>
    <t>27/09 929 LT ANTB. VE SODA 11 TL</t>
  </si>
  <si>
    <t>01-21 ARASI YAĞ (3,2-3-3,4)</t>
  </si>
  <si>
    <t>KAMER SOYA KÜSPESİ</t>
  </si>
  <si>
    <t>ONURLAR KARIŞIMLI MISIR YEMİ ÇUVALLI</t>
  </si>
  <si>
    <t>YEMCİ BEY SÜT 19 PRENSES YEMİ PELET</t>
  </si>
  <si>
    <t>Aralık Sütünden Kesilecek</t>
  </si>
  <si>
    <t>Ocak Sütünden Kesilecek</t>
  </si>
  <si>
    <t>Z.EYYÜP AĞA</t>
  </si>
  <si>
    <t>04/10 1080 LT KESİK VE YÜK.DEĞER 14 TL</t>
  </si>
  <si>
    <t>08/10 1090 LT KESİK 14 TL</t>
  </si>
  <si>
    <t>10/10 1043 LT KESİK 14 TL</t>
  </si>
  <si>
    <t>Su 28 lt</t>
  </si>
  <si>
    <t>4. HAFTA YAĞ 3,3</t>
  </si>
  <si>
    <t>Mısır Flake 50 Ad.</t>
  </si>
  <si>
    <t>Güney 19 Prem.400 Ad.</t>
  </si>
  <si>
    <t>Seryem Soya 40 Ad.</t>
  </si>
  <si>
    <t xml:space="preserve">KASIM SÜTÜNE YAZILDI </t>
  </si>
  <si>
    <t>ENFESYEM MISIR FLAKE YEMİ</t>
  </si>
  <si>
    <t>ZİR-254433</t>
  </si>
  <si>
    <t>ŞUBAT SÜTÜNE YAZILACAK</t>
  </si>
  <si>
    <t>MART SÜTÜNE YAZILACAK</t>
  </si>
  <si>
    <t>ZİR-254434</t>
  </si>
  <si>
    <t>51</t>
  </si>
  <si>
    <t>Su 196 lt</t>
  </si>
  <si>
    <t>Ocak Sütünden Kesilecek-İade</t>
  </si>
  <si>
    <t>İade</t>
  </si>
  <si>
    <t>ARALIK SÜTÜNDEN KESİLDİ</t>
  </si>
  <si>
    <t>YEM KESİNTİSİ</t>
  </si>
  <si>
    <t>ARALIK SÜTÜNEYAZILDI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</si>
</sst>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11">
    <xf numFmtId="0" fontId="0" fillId="0" borderId="0"/>
    <xf numFmtId="0" fontId="17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2" applyNumberFormat="0" applyFill="0" applyAlignment="0" applyProtection="0"/>
    <xf numFmtId="0" fontId="23" fillId="0" borderId="23" applyNumberFormat="0" applyFill="0" applyAlignment="0" applyProtection="0"/>
    <xf numFmtId="0" fontId="24" fillId="0" borderId="24" applyNumberFormat="0" applyFill="0" applyAlignment="0" applyProtection="0"/>
    <xf numFmtId="0" fontId="24" fillId="0" borderId="0" applyNumberFormat="0" applyFill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27" fillId="5" borderId="0" applyNumberFormat="0" applyBorder="0" applyAlignment="0" applyProtection="0"/>
    <xf numFmtId="0" fontId="28" fillId="6" borderId="25" applyNumberFormat="0" applyAlignment="0" applyProtection="0"/>
    <xf numFmtId="0" fontId="29" fillId="7" borderId="26" applyNumberFormat="0" applyAlignment="0" applyProtection="0"/>
    <xf numFmtId="0" fontId="30" fillId="7" borderId="25" applyNumberFormat="0" applyAlignment="0" applyProtection="0"/>
    <xf numFmtId="0" fontId="31" fillId="0" borderId="27" applyNumberFormat="0" applyFill="0" applyAlignment="0" applyProtection="0"/>
    <xf numFmtId="0" fontId="32" fillId="8" borderId="28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8" fillId="0" borderId="30" applyNumberFormat="0" applyFill="0" applyAlignment="0" applyProtection="0"/>
    <xf numFmtId="0" fontId="35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35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35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35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35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35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20" fillId="0" borderId="0"/>
    <xf numFmtId="0" fontId="16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37">
    <xf numFmtId="0" fontId="0" fillId="0" borderId="0" xfId="0"/>
    <xf numFmtId="0" fontId="18" fillId="0" borderId="4" xfId="0" applyFont="1" applyBorder="1" applyAlignment="1">
      <alignment horizontal="center"/>
    </xf>
    <xf numFmtId="3" fontId="18" fillId="0" borderId="5" xfId="0" applyNumberFormat="1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164" fontId="18" fillId="0" borderId="5" xfId="0" applyNumberFormat="1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4" fontId="1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43" fontId="18" fillId="0" borderId="9" xfId="210" applyFont="1" applyBorder="1"/>
    <xf numFmtId="0" fontId="18" fillId="0" borderId="9" xfId="0" applyFont="1" applyBorder="1" applyAlignment="1">
      <alignment horizontal="center"/>
    </xf>
    <xf numFmtId="4" fontId="18" fillId="0" borderId="9" xfId="0" applyNumberFormat="1" applyFont="1" applyBorder="1" applyAlignment="1">
      <alignment horizontal="center"/>
    </xf>
    <xf numFmtId="14" fontId="0" fillId="2" borderId="9" xfId="0" applyNumberFormat="1" applyFill="1" applyBorder="1"/>
    <xf numFmtId="43" fontId="0" fillId="2" borderId="9" xfId="210" applyFont="1" applyFill="1" applyBorder="1"/>
    <xf numFmtId="0" fontId="0" fillId="34" borderId="9" xfId="0" applyFill="1" applyBorder="1"/>
    <xf numFmtId="43" fontId="0" fillId="34" borderId="9" xfId="210" applyFont="1" applyFill="1" applyBorder="1"/>
    <xf numFmtId="14" fontId="0" fillId="0" borderId="9" xfId="0" applyNumberFormat="1" applyBorder="1"/>
    <xf numFmtId="43" fontId="0" fillId="0" borderId="9" xfId="210" applyFont="1" applyFill="1" applyBorder="1"/>
    <xf numFmtId="4" fontId="11" fillId="0" borderId="9" xfId="211" applyNumberFormat="1" applyBorder="1" applyAlignment="1">
      <alignment horizontal="right"/>
    </xf>
    <xf numFmtId="0" fontId="11" fillId="0" borderId="9" xfId="211" applyBorder="1"/>
    <xf numFmtId="169" fontId="11" fillId="0" borderId="9" xfId="211" applyNumberFormat="1" applyBorder="1" applyAlignment="1">
      <alignment horizontal="right"/>
    </xf>
    <xf numFmtId="3" fontId="11" fillId="0" borderId="9" xfId="211" applyNumberFormat="1" applyBorder="1"/>
    <xf numFmtId="49" fontId="11" fillId="0" borderId="9" xfId="211" applyNumberFormat="1" applyBorder="1" applyAlignment="1">
      <alignment horizontal="left"/>
    </xf>
    <xf numFmtId="168" fontId="11" fillId="0" borderId="9" xfId="211" applyNumberFormat="1" applyBorder="1" applyAlignment="1">
      <alignment horizontal="right"/>
    </xf>
    <xf numFmtId="167" fontId="11" fillId="0" borderId="9" xfId="211" applyNumberFormat="1" applyBorder="1" applyAlignment="1">
      <alignment horizontal="left"/>
    </xf>
    <xf numFmtId="43" fontId="0" fillId="0" borderId="11" xfId="210" applyFont="1" applyFill="1" applyBorder="1"/>
    <xf numFmtId="0" fontId="0" fillId="0" borderId="31" xfId="0" applyBorder="1"/>
    <xf numFmtId="0" fontId="36" fillId="0" borderId="8" xfId="0" applyFont="1" applyBorder="1"/>
    <xf numFmtId="0" fontId="36" fillId="0" borderId="10" xfId="0" applyFont="1" applyBorder="1"/>
    <xf numFmtId="0" fontId="36" fillId="0" borderId="9" xfId="0" applyFont="1" applyBorder="1"/>
    <xf numFmtId="4" fontId="36" fillId="0" borderId="11" xfId="0" applyNumberFormat="1" applyFont="1" applyBorder="1"/>
    <xf numFmtId="167" fontId="10" fillId="0" borderId="0" xfId="231" applyNumberFormat="1" applyAlignment="1">
      <alignment horizontal="left"/>
    </xf>
    <xf numFmtId="4" fontId="10" fillId="0" borderId="0" xfId="231" applyNumberFormat="1"/>
    <xf numFmtId="3" fontId="9" fillId="0" borderId="9" xfId="251" applyNumberFormat="1" applyBorder="1"/>
    <xf numFmtId="4" fontId="9" fillId="0" borderId="9" xfId="251" applyNumberFormat="1" applyBorder="1" applyAlignment="1">
      <alignment horizontal="right"/>
    </xf>
    <xf numFmtId="169" fontId="9" fillId="0" borderId="9" xfId="251" applyNumberFormat="1" applyBorder="1" applyAlignment="1">
      <alignment horizontal="right"/>
    </xf>
    <xf numFmtId="49" fontId="9" fillId="0" borderId="9" xfId="251" applyNumberFormat="1" applyBorder="1" applyAlignment="1">
      <alignment horizontal="left"/>
    </xf>
    <xf numFmtId="164" fontId="9" fillId="0" borderId="9" xfId="251" applyNumberFormat="1" applyBorder="1"/>
    <xf numFmtId="49" fontId="11" fillId="0" borderId="9" xfId="211" applyNumberFormat="1" applyFill="1" applyBorder="1" applyAlignment="1">
      <alignment horizontal="left"/>
    </xf>
    <xf numFmtId="168" fontId="9" fillId="0" borderId="9" xfId="251" applyNumberFormat="1" applyBorder="1" applyAlignment="1">
      <alignment horizontal="right"/>
    </xf>
    <xf numFmtId="167" fontId="9" fillId="0" borderId="9" xfId="251" applyNumberFormat="1" applyBorder="1" applyAlignment="1">
      <alignment horizontal="left"/>
    </xf>
    <xf numFmtId="49" fontId="8" fillId="0" borderId="9" xfId="271" applyNumberFormat="1" applyBorder="1" applyAlignment="1">
      <alignment horizontal="left"/>
    </xf>
    <xf numFmtId="168" fontId="8" fillId="0" borderId="9" xfId="271" applyNumberFormat="1" applyBorder="1" applyAlignment="1">
      <alignment horizontal="right"/>
    </xf>
    <xf numFmtId="167" fontId="8" fillId="0" borderId="9" xfId="271" applyNumberFormat="1" applyBorder="1" applyAlignment="1">
      <alignment horizontal="left"/>
    </xf>
    <xf numFmtId="0" fontId="7" fillId="0" borderId="9" xfId="291" applyBorder="1"/>
    <xf numFmtId="4" fontId="7" fillId="0" borderId="9" xfId="291" applyNumberFormat="1" applyBorder="1" applyAlignment="1">
      <alignment horizontal="right"/>
    </xf>
    <xf numFmtId="169" fontId="7" fillId="0" borderId="9" xfId="291" applyNumberFormat="1" applyBorder="1" applyAlignment="1">
      <alignment horizontal="right"/>
    </xf>
    <xf numFmtId="49" fontId="7" fillId="0" borderId="9" xfId="291" applyNumberFormat="1" applyBorder="1" applyAlignment="1">
      <alignment horizontal="left"/>
    </xf>
    <xf numFmtId="3" fontId="7" fillId="0" borderId="9" xfId="291" applyNumberFormat="1" applyBorder="1"/>
    <xf numFmtId="167" fontId="11" fillId="2" borderId="9" xfId="211" applyNumberFormat="1" applyFill="1" applyBorder="1" applyAlignment="1">
      <alignment horizontal="left"/>
    </xf>
    <xf numFmtId="168" fontId="11" fillId="2" borderId="9" xfId="211" applyNumberFormat="1" applyFill="1" applyBorder="1" applyAlignment="1">
      <alignment horizontal="right"/>
    </xf>
    <xf numFmtId="49" fontId="11" fillId="2" borderId="9" xfId="211" applyNumberFormat="1" applyFill="1" applyBorder="1" applyAlignment="1">
      <alignment horizontal="left"/>
    </xf>
    <xf numFmtId="3" fontId="11" fillId="2" borderId="9" xfId="211" applyNumberFormat="1" applyFill="1" applyBorder="1"/>
    <xf numFmtId="169" fontId="11" fillId="2" borderId="9" xfId="211" applyNumberFormat="1" applyFill="1" applyBorder="1" applyAlignment="1">
      <alignment horizontal="right"/>
    </xf>
    <xf numFmtId="4" fontId="11" fillId="2" borderId="9" xfId="211" applyNumberFormat="1" applyFill="1" applyBorder="1" applyAlignment="1">
      <alignment horizontal="right"/>
    </xf>
    <xf numFmtId="0" fontId="11" fillId="2" borderId="9" xfId="211" applyFill="1" applyBorder="1"/>
    <xf numFmtId="2" fontId="0" fillId="34" borderId="9" xfId="0" applyNumberFormat="1" applyFill="1" applyBorder="1"/>
    <xf numFmtId="43" fontId="0" fillId="0" borderId="0" xfId="210" applyFont="1"/>
    <xf numFmtId="4" fontId="7" fillId="0" borderId="0" xfId="291" applyNumberFormat="1" applyFill="1" applyBorder="1" applyAlignment="1">
      <alignment horizontal="right"/>
    </xf>
    <xf numFmtId="4" fontId="6" fillId="0" borderId="0" xfId="311" applyNumberFormat="1" applyAlignment="1">
      <alignment horizontal="right"/>
    </xf>
    <xf numFmtId="0" fontId="6" fillId="0" borderId="0" xfId="311"/>
    <xf numFmtId="4" fontId="5" fillId="0" borderId="9" xfId="331" applyNumberFormat="1" applyBorder="1" applyAlignment="1">
      <alignment horizontal="right"/>
    </xf>
    <xf numFmtId="169" fontId="5" fillId="0" borderId="9" xfId="331" applyNumberFormat="1" applyBorder="1" applyAlignment="1">
      <alignment horizontal="right"/>
    </xf>
    <xf numFmtId="3" fontId="5" fillId="0" borderId="9" xfId="331" applyNumberFormat="1" applyBorder="1"/>
    <xf numFmtId="49" fontId="5" fillId="0" borderId="9" xfId="331" applyNumberFormat="1" applyBorder="1" applyAlignment="1">
      <alignment horizontal="left"/>
    </xf>
    <xf numFmtId="168" fontId="5" fillId="0" borderId="9" xfId="331" applyNumberFormat="1" applyBorder="1" applyAlignment="1">
      <alignment horizontal="right"/>
    </xf>
    <xf numFmtId="167" fontId="5" fillId="0" borderId="9" xfId="331" applyNumberFormat="1" applyBorder="1" applyAlignment="1">
      <alignment horizontal="left"/>
    </xf>
    <xf numFmtId="0" fontId="4" fillId="0" borderId="9" xfId="351" applyBorder="1"/>
    <xf numFmtId="4" fontId="4" fillId="0" borderId="9" xfId="351" applyNumberFormat="1" applyBorder="1" applyAlignment="1">
      <alignment horizontal="right"/>
    </xf>
    <xf numFmtId="169" fontId="4" fillId="0" borderId="9" xfId="351" applyNumberFormat="1" applyBorder="1" applyAlignment="1">
      <alignment horizontal="right"/>
    </xf>
    <xf numFmtId="3" fontId="4" fillId="0" borderId="9" xfId="351" applyNumberFormat="1" applyBorder="1"/>
    <xf numFmtId="168" fontId="4" fillId="0" borderId="9" xfId="351" applyNumberFormat="1" applyBorder="1" applyAlignment="1">
      <alignment horizontal="right"/>
    </xf>
    <xf numFmtId="49" fontId="4" fillId="0" borderId="9" xfId="351" applyNumberFormat="1" applyBorder="1" applyAlignment="1">
      <alignment horizontal="left"/>
    </xf>
    <xf numFmtId="167" fontId="4" fillId="0" borderId="9" xfId="351" applyNumberFormat="1" applyBorder="1" applyAlignment="1">
      <alignment horizontal="left"/>
    </xf>
    <xf numFmtId="0" fontId="3" fillId="0" borderId="9" xfId="371" applyBorder="1"/>
    <xf numFmtId="169" fontId="3" fillId="0" borderId="9" xfId="371" applyNumberFormat="1" applyBorder="1" applyAlignment="1">
      <alignment horizontal="right"/>
    </xf>
    <xf numFmtId="4" fontId="3" fillId="0" borderId="9" xfId="371" applyNumberFormat="1" applyBorder="1" applyAlignment="1">
      <alignment horizontal="right"/>
    </xf>
    <xf numFmtId="3" fontId="3" fillId="0" borderId="9" xfId="371" applyNumberFormat="1" applyBorder="1"/>
    <xf numFmtId="49" fontId="3" fillId="0" borderId="9" xfId="371" applyNumberFormat="1" applyBorder="1" applyAlignment="1">
      <alignment horizontal="left"/>
    </xf>
    <xf numFmtId="168" fontId="3" fillId="0" borderId="9" xfId="371" applyNumberFormat="1" applyBorder="1" applyAlignment="1">
      <alignment horizontal="right"/>
    </xf>
    <xf numFmtId="167" fontId="3" fillId="0" borderId="9" xfId="371" applyNumberFormat="1" applyBorder="1" applyAlignment="1">
      <alignment horizontal="left"/>
    </xf>
    <xf numFmtId="49" fontId="2" fillId="0" borderId="9" xfId="371" applyNumberFormat="1" applyFont="1" applyBorder="1" applyAlignment="1">
      <alignment horizontal="left"/>
    </xf>
    <xf numFmtId="0" fontId="0" fillId="34" borderId="0" xfId="0" applyFill="1"/>
    <xf numFmtId="4" fontId="3" fillId="34" borderId="0" xfId="371" applyNumberFormat="1" applyFill="1" applyBorder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167" fontId="18" fillId="0" borderId="12" xfId="0" applyNumberFormat="1" applyFont="1" applyBorder="1" applyAlignment="1">
      <alignment horizontal="center"/>
    </xf>
  </cellXfs>
  <cellStyles count="411">
    <cellStyle name="%20 - Vurgu1" xfId="19" builtinId="30" customBuiltin="1"/>
    <cellStyle name="%20 - Vurgu1 10" xfId="213" xr:uid="{BCC20664-708B-4502-B01C-880C62196DFC}"/>
    <cellStyle name="%20 - Vurgu1 11" xfId="233" xr:uid="{AA606336-02F1-457F-B0C7-AA20B71B4BAA}"/>
    <cellStyle name="%20 - Vurgu1 12" xfId="253" xr:uid="{02ECC051-9E20-42A6-8058-8EFF1615654E}"/>
    <cellStyle name="%20 - Vurgu1 13" xfId="273" xr:uid="{B29F5818-39A9-4F0B-93EA-1DBA740E60D5}"/>
    <cellStyle name="%20 - Vurgu1 14" xfId="293" xr:uid="{6E26B31E-AA6E-406D-847D-B05CB855320A}"/>
    <cellStyle name="%20 - Vurgu1 15" xfId="313" xr:uid="{3F29849D-A4A5-4870-8F1B-1A80E16DE69D}"/>
    <cellStyle name="%20 - Vurgu1 16" xfId="333" xr:uid="{8AC2142D-47CD-4DD7-BEF0-5D3476A7ACB0}"/>
    <cellStyle name="%20 - Vurgu1 17" xfId="353" xr:uid="{33EEEAB6-EFA4-41A1-9315-20EFDA0611CD}"/>
    <cellStyle name="%20 - Vurgu1 18" xfId="373" xr:uid="{62933DFC-241F-4B35-AD14-19BDBE65638C}"/>
    <cellStyle name="%20 - Vurgu1 19" xfId="393" xr:uid="{9CE1C248-928B-4BB8-B96B-45951C81981B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6" xr:uid="{2B1EBE8D-3ECF-437F-8E55-FD19A2C23D1C}"/>
    <cellStyle name="%20 - Vurgu2 11" xfId="236" xr:uid="{A6AC27F3-3885-40EB-B626-5B020695E349}"/>
    <cellStyle name="%20 - Vurgu2 12" xfId="256" xr:uid="{C0386E7F-B54E-4C64-B28E-A23D4F4B8CD5}"/>
    <cellStyle name="%20 - Vurgu2 13" xfId="276" xr:uid="{62288EED-2A46-4D35-A849-C3B5A9997DF7}"/>
    <cellStyle name="%20 - Vurgu2 14" xfId="296" xr:uid="{A338CC22-BD03-414C-B6D5-DDB135D27E69}"/>
    <cellStyle name="%20 - Vurgu2 15" xfId="316" xr:uid="{A19D82A4-912E-47C2-ABC5-EF623D15BF77}"/>
    <cellStyle name="%20 - Vurgu2 16" xfId="336" xr:uid="{4DB82DD0-C5AB-45EC-BBF1-1ED2A0FA0CD9}"/>
    <cellStyle name="%20 - Vurgu2 17" xfId="356" xr:uid="{D3745F55-C637-4BFB-BC2F-5A3C78583574}"/>
    <cellStyle name="%20 - Vurgu2 18" xfId="376" xr:uid="{30B5B21A-2815-41DD-9F94-11D3BEC995F7}"/>
    <cellStyle name="%20 - Vurgu2 19" xfId="396" xr:uid="{CF2F5C9E-C830-4DB6-AC2F-E0F196E33F28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9" xr:uid="{CD17A7FE-0567-49EE-90DE-44C6DEA1B3D4}"/>
    <cellStyle name="%20 - Vurgu3 11" xfId="239" xr:uid="{B840E5E5-6986-451B-B626-A510F035C66D}"/>
    <cellStyle name="%20 - Vurgu3 12" xfId="259" xr:uid="{780559E4-EA62-4F12-86F3-85D7B485ED05}"/>
    <cellStyle name="%20 - Vurgu3 13" xfId="279" xr:uid="{9C535C5E-DD46-4F24-9B97-F664BEA7D700}"/>
    <cellStyle name="%20 - Vurgu3 14" xfId="299" xr:uid="{A5BE8D0C-F69F-4572-9586-725EF5CDED88}"/>
    <cellStyle name="%20 - Vurgu3 15" xfId="319" xr:uid="{99E81338-3B87-4001-BEBB-EDC8658D0C51}"/>
    <cellStyle name="%20 - Vurgu3 16" xfId="339" xr:uid="{B32FD233-E924-4F56-9601-4E06C3E9FCAE}"/>
    <cellStyle name="%20 - Vurgu3 17" xfId="359" xr:uid="{AC5E4E3B-799A-400F-AE88-88F4EE5C7944}"/>
    <cellStyle name="%20 - Vurgu3 18" xfId="379" xr:uid="{D9FC6311-2DEE-46C8-B104-D9F5CF39C4D2}"/>
    <cellStyle name="%20 - Vurgu3 19" xfId="399" xr:uid="{728881B5-1B89-4E67-A34D-4DB85F6E3089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2" xr:uid="{686C744E-DCAA-4ABF-94CD-656FBD6771F9}"/>
    <cellStyle name="%20 - Vurgu4 11" xfId="242" xr:uid="{25CD2F46-B66D-4542-B21D-08833E466CC3}"/>
    <cellStyle name="%20 - Vurgu4 12" xfId="262" xr:uid="{829F8AC7-3FA4-43C3-BBF0-0ECF042A13BA}"/>
    <cellStyle name="%20 - Vurgu4 13" xfId="282" xr:uid="{33C6740A-B8E9-4438-99B5-29002D026BC4}"/>
    <cellStyle name="%20 - Vurgu4 14" xfId="302" xr:uid="{6EB99A7D-5E9B-49B5-B952-4D8D7D11221F}"/>
    <cellStyle name="%20 - Vurgu4 15" xfId="322" xr:uid="{249093B0-34C2-4B56-B663-7DEB870A9309}"/>
    <cellStyle name="%20 - Vurgu4 16" xfId="342" xr:uid="{BC86B6A8-D7AD-4A05-AD08-F19DB30BC2D1}"/>
    <cellStyle name="%20 - Vurgu4 17" xfId="362" xr:uid="{FAEF447C-FCF6-4081-96FB-EE553F7A736B}"/>
    <cellStyle name="%20 - Vurgu4 18" xfId="382" xr:uid="{559AA6E9-125E-4F14-875C-18B34729389C}"/>
    <cellStyle name="%20 - Vurgu4 19" xfId="402" xr:uid="{024A9FC7-20F9-4A61-88A0-0C1B13D3F451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5" xr:uid="{9D4EE6C4-6E98-45D2-BD8C-A2E21CC782C8}"/>
    <cellStyle name="%20 - Vurgu5 11" xfId="245" xr:uid="{D0DFC976-2928-47F8-870C-AC02A562504C}"/>
    <cellStyle name="%20 - Vurgu5 12" xfId="265" xr:uid="{5688A068-97CB-4177-A5E3-134F37449620}"/>
    <cellStyle name="%20 - Vurgu5 13" xfId="285" xr:uid="{C589DB50-EA95-4944-B5CA-4B44D16E8FAB}"/>
    <cellStyle name="%20 - Vurgu5 14" xfId="305" xr:uid="{0526C115-A3A3-4BA2-B5FB-E00535C0ADA2}"/>
    <cellStyle name="%20 - Vurgu5 15" xfId="325" xr:uid="{075FB28F-D378-4819-A301-6100C4ECADBB}"/>
    <cellStyle name="%20 - Vurgu5 16" xfId="345" xr:uid="{A56E0894-FD3A-4A9A-955A-87001855E9F1}"/>
    <cellStyle name="%20 - Vurgu5 17" xfId="365" xr:uid="{0581B297-E3FD-48C1-B159-89F57A8935A1}"/>
    <cellStyle name="%20 - Vurgu5 18" xfId="385" xr:uid="{33210615-92F3-4FAA-A44D-79F0EE24EEF5}"/>
    <cellStyle name="%20 - Vurgu5 19" xfId="405" xr:uid="{F4E66627-5024-4D21-9684-5302BB9951EB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8" xr:uid="{396F6AE3-21B7-4D10-BF60-1C3CB0683BA0}"/>
    <cellStyle name="%20 - Vurgu6 11" xfId="248" xr:uid="{BE59838E-B186-4DD3-BBD0-60807B6176C2}"/>
    <cellStyle name="%20 - Vurgu6 12" xfId="268" xr:uid="{8F49781E-F859-4C16-853A-921A4CEAA8E9}"/>
    <cellStyle name="%20 - Vurgu6 13" xfId="288" xr:uid="{B837029E-92EC-4D9B-A90A-BF81A63626EF}"/>
    <cellStyle name="%20 - Vurgu6 14" xfId="308" xr:uid="{1A68E6CE-608E-4C20-86DB-468237F34662}"/>
    <cellStyle name="%20 - Vurgu6 15" xfId="328" xr:uid="{D63FAD89-EE33-4435-8539-A262F05249B1}"/>
    <cellStyle name="%20 - Vurgu6 16" xfId="348" xr:uid="{59BD0E66-378B-445A-A0EB-958EDF28DC30}"/>
    <cellStyle name="%20 - Vurgu6 17" xfId="368" xr:uid="{8D9536DC-90D5-4510-9242-EA175A8E1306}"/>
    <cellStyle name="%20 - Vurgu6 18" xfId="388" xr:uid="{92A1274D-3EBA-4271-8B1E-82F17E93586B}"/>
    <cellStyle name="%20 - Vurgu6 19" xfId="408" xr:uid="{95270AC0-0CB9-4DD8-8F87-5C3109308483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4" xr:uid="{7AA22B3B-AEA4-47EE-B1C1-893C9B8ED6E3}"/>
    <cellStyle name="%40 - Vurgu1 11" xfId="234" xr:uid="{BE58ADFC-56BC-4BEF-B158-E983C49321C2}"/>
    <cellStyle name="%40 - Vurgu1 12" xfId="254" xr:uid="{AB3C1F61-2E79-45D3-8E8D-733961873D2E}"/>
    <cellStyle name="%40 - Vurgu1 13" xfId="274" xr:uid="{6A649285-1852-4CCC-AD56-AC542EB7D806}"/>
    <cellStyle name="%40 - Vurgu1 14" xfId="294" xr:uid="{2245D8C9-9DDD-40A3-BDF0-D3BEAEDB180E}"/>
    <cellStyle name="%40 - Vurgu1 15" xfId="314" xr:uid="{45D60303-138B-4C47-B49E-9A3514DBC0CE}"/>
    <cellStyle name="%40 - Vurgu1 16" xfId="334" xr:uid="{7080BC30-BD89-4189-84FD-BE77C1D24B1C}"/>
    <cellStyle name="%40 - Vurgu1 17" xfId="354" xr:uid="{6B0128E2-7D03-4492-8F44-0C35472BA8E5}"/>
    <cellStyle name="%40 - Vurgu1 18" xfId="374" xr:uid="{3E568606-EE2C-4C66-A700-C57979BEFBBA}"/>
    <cellStyle name="%40 - Vurgu1 19" xfId="394" xr:uid="{9F0801E2-E51A-4CCC-8973-31D3918C2894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7" xr:uid="{CF09F139-3184-4201-B61A-A761B8E25A4C}"/>
    <cellStyle name="%40 - Vurgu2 11" xfId="237" xr:uid="{091287B0-C0E3-4495-B412-F0CF082D0178}"/>
    <cellStyle name="%40 - Vurgu2 12" xfId="257" xr:uid="{9848ACF3-AD4E-4908-B197-4C4A120FE431}"/>
    <cellStyle name="%40 - Vurgu2 13" xfId="277" xr:uid="{A1CF6324-E5DF-4DB8-99A0-F5F3D543D861}"/>
    <cellStyle name="%40 - Vurgu2 14" xfId="297" xr:uid="{F88855D6-FC92-44B4-A8B6-C567C14A302C}"/>
    <cellStyle name="%40 - Vurgu2 15" xfId="317" xr:uid="{9F58E15A-8464-474E-B5A6-86201B2B1163}"/>
    <cellStyle name="%40 - Vurgu2 16" xfId="337" xr:uid="{1CF68597-6E98-45E7-A633-3FBE80B33ECC}"/>
    <cellStyle name="%40 - Vurgu2 17" xfId="357" xr:uid="{A21D126A-60BF-4EA5-A485-0FB50B7B12F5}"/>
    <cellStyle name="%40 - Vurgu2 18" xfId="377" xr:uid="{617A5C6A-778D-4873-AC0D-A1FAF739A351}"/>
    <cellStyle name="%40 - Vurgu2 19" xfId="397" xr:uid="{8377B5B5-C5F1-421B-A727-8EA85CF4B933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0" xr:uid="{56E0A77F-72EF-4EA1-A87B-43197339F864}"/>
    <cellStyle name="%40 - Vurgu3 11" xfId="240" xr:uid="{0DD32A71-7AAC-4F31-AAEF-3BDD1816921E}"/>
    <cellStyle name="%40 - Vurgu3 12" xfId="260" xr:uid="{4E1B73E0-39E6-43D1-9C0C-F89613017FE2}"/>
    <cellStyle name="%40 - Vurgu3 13" xfId="280" xr:uid="{48133090-C0B8-44B6-9100-B03826DF99B9}"/>
    <cellStyle name="%40 - Vurgu3 14" xfId="300" xr:uid="{2ED53269-370D-4E39-BA1F-1E46211F0602}"/>
    <cellStyle name="%40 - Vurgu3 15" xfId="320" xr:uid="{057B8F45-FEE5-40AF-8301-24DAEAE7D8D9}"/>
    <cellStyle name="%40 - Vurgu3 16" xfId="340" xr:uid="{C49F796B-56B5-4D02-BF9F-C88116FBA277}"/>
    <cellStyle name="%40 - Vurgu3 17" xfId="360" xr:uid="{B496DC16-2A89-488E-87C1-0543767B5AC8}"/>
    <cellStyle name="%40 - Vurgu3 18" xfId="380" xr:uid="{15080AD8-70D2-4DE2-A579-60F672227159}"/>
    <cellStyle name="%40 - Vurgu3 19" xfId="400" xr:uid="{D1B036D8-CD8E-43D3-9B9B-5992FA695E20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3" xr:uid="{3492A864-0C1C-42C1-B307-AFB8FC67C14D}"/>
    <cellStyle name="%40 - Vurgu4 11" xfId="243" xr:uid="{D4404F45-4D0D-4A35-9997-1D5D0E4D8C8F}"/>
    <cellStyle name="%40 - Vurgu4 12" xfId="263" xr:uid="{6A6045E8-4A25-420D-B5B3-20215B8AF785}"/>
    <cellStyle name="%40 - Vurgu4 13" xfId="283" xr:uid="{86E4B1FA-0A44-4139-9DC2-243D63269F85}"/>
    <cellStyle name="%40 - Vurgu4 14" xfId="303" xr:uid="{03002419-7764-4658-90AC-2B682B05722C}"/>
    <cellStyle name="%40 - Vurgu4 15" xfId="323" xr:uid="{13535C49-AAE9-4A2E-961A-499EE99CDD17}"/>
    <cellStyle name="%40 - Vurgu4 16" xfId="343" xr:uid="{D8B601B9-8E41-4743-BE38-52110D6F78D8}"/>
    <cellStyle name="%40 - Vurgu4 17" xfId="363" xr:uid="{79C30807-D37A-4707-A9A6-BAFEA513DF69}"/>
    <cellStyle name="%40 - Vurgu4 18" xfId="383" xr:uid="{CF44ED12-0E70-4568-A8DC-4A7897448111}"/>
    <cellStyle name="%40 - Vurgu4 19" xfId="403" xr:uid="{7AEACB4B-22B3-43B0-B4C3-6EEB2A15D7A7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6" xr:uid="{A1D2A28E-5F24-4DBE-8D47-1DE6746EA434}"/>
    <cellStyle name="%40 - Vurgu5 11" xfId="246" xr:uid="{F4C0CEA0-DF07-4A55-85A0-2671F9EE6AF4}"/>
    <cellStyle name="%40 - Vurgu5 12" xfId="266" xr:uid="{531A7EFD-CCB3-44D8-A51E-CF6C241C2365}"/>
    <cellStyle name="%40 - Vurgu5 13" xfId="286" xr:uid="{727DAD48-A32C-4EE3-A1A4-A408DF9B5B69}"/>
    <cellStyle name="%40 - Vurgu5 14" xfId="306" xr:uid="{C947F3F5-A680-46F7-A06A-739329F49126}"/>
    <cellStyle name="%40 - Vurgu5 15" xfId="326" xr:uid="{CAA6EE36-0B98-4946-9C03-24D945BB5436}"/>
    <cellStyle name="%40 - Vurgu5 16" xfId="346" xr:uid="{491E0C6E-BCC0-4D9D-BD49-A7833CEC1DDB}"/>
    <cellStyle name="%40 - Vurgu5 17" xfId="366" xr:uid="{69D83D05-985E-4689-9FF6-B243FD44CCEB}"/>
    <cellStyle name="%40 - Vurgu5 18" xfId="386" xr:uid="{FE8D3AC0-E413-40FF-8442-8B9E2ABDDF8F}"/>
    <cellStyle name="%40 - Vurgu5 19" xfId="406" xr:uid="{6C4064C5-170C-4644-A9EE-394EE0D28D5C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9" xr:uid="{62D7AC50-B331-494F-9B7B-5A2B8A88736A}"/>
    <cellStyle name="%40 - Vurgu6 11" xfId="249" xr:uid="{74412E00-AF5D-4A72-AD56-ABAF56F54BC0}"/>
    <cellStyle name="%40 - Vurgu6 12" xfId="269" xr:uid="{7A7AC527-6536-426D-90F5-35FB1DFD9D75}"/>
    <cellStyle name="%40 - Vurgu6 13" xfId="289" xr:uid="{DF0F6145-D4AE-4ADB-8772-3D9F54DC5561}"/>
    <cellStyle name="%40 - Vurgu6 14" xfId="309" xr:uid="{DDB83E60-9FEE-4528-8F11-23D868D2A995}"/>
    <cellStyle name="%40 - Vurgu6 15" xfId="329" xr:uid="{3C4FB2C4-2951-4D99-B0B2-CAE85B934A79}"/>
    <cellStyle name="%40 - Vurgu6 16" xfId="349" xr:uid="{7F12B7CE-D5F6-4320-9F6F-AE475445D57A}"/>
    <cellStyle name="%40 - Vurgu6 17" xfId="369" xr:uid="{4AB278B6-E81F-4A88-9CDF-064736D646D7}"/>
    <cellStyle name="%40 - Vurgu6 18" xfId="389" xr:uid="{711FAAF3-C2C7-46EC-81B8-A2CD6B4D3A8E}"/>
    <cellStyle name="%40 - Vurgu6 19" xfId="409" xr:uid="{9DF1A9A3-7D85-4B85-A736-5B5165D30A06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5" xr:uid="{36A75648-1A99-4E8B-A0C6-75217E278116}"/>
    <cellStyle name="%60 - Vurgu1 11" xfId="235" xr:uid="{60B8365E-176E-4710-976B-8B14847D291D}"/>
    <cellStyle name="%60 - Vurgu1 12" xfId="255" xr:uid="{A4822821-846A-4061-BD36-4CE56719A13E}"/>
    <cellStyle name="%60 - Vurgu1 13" xfId="275" xr:uid="{8E065693-F3F7-4D53-BA0F-ABCD70C3E147}"/>
    <cellStyle name="%60 - Vurgu1 14" xfId="295" xr:uid="{DCE4C140-50C5-4FDA-8732-9D14E158E2ED}"/>
    <cellStyle name="%60 - Vurgu1 15" xfId="315" xr:uid="{4D8D3C5D-BDB6-480D-85E6-F29D0E104D68}"/>
    <cellStyle name="%60 - Vurgu1 16" xfId="335" xr:uid="{92443054-F62A-43E0-9078-0C4A01D6907C}"/>
    <cellStyle name="%60 - Vurgu1 17" xfId="355" xr:uid="{D35260F4-7B34-430B-906F-D528AB76074B}"/>
    <cellStyle name="%60 - Vurgu1 18" xfId="375" xr:uid="{62E7617B-CAF9-4443-B657-55F5EA4B4530}"/>
    <cellStyle name="%60 - Vurgu1 19" xfId="395" xr:uid="{83182BED-0CEF-4D70-AD38-E3DBBD206BA3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8" xr:uid="{033B7404-A57B-497F-87AF-7F75EF3B9853}"/>
    <cellStyle name="%60 - Vurgu2 11" xfId="238" xr:uid="{4CFED21D-7260-43B2-9171-0368452A8346}"/>
    <cellStyle name="%60 - Vurgu2 12" xfId="258" xr:uid="{AE4D84C9-5774-4EA0-8FD6-9F39E3D479BF}"/>
    <cellStyle name="%60 - Vurgu2 13" xfId="278" xr:uid="{76CA7428-37A2-41F8-862A-BCEEDD629DA2}"/>
    <cellStyle name="%60 - Vurgu2 14" xfId="298" xr:uid="{87CE2F3E-6B76-45AB-91FE-B1984790DEA8}"/>
    <cellStyle name="%60 - Vurgu2 15" xfId="318" xr:uid="{57845FCD-E3A4-418A-BB77-AC3203B57DA2}"/>
    <cellStyle name="%60 - Vurgu2 16" xfId="338" xr:uid="{C2848DB2-D5A3-472E-B09A-242A62336330}"/>
    <cellStyle name="%60 - Vurgu2 17" xfId="358" xr:uid="{49841626-EB98-40AE-9857-D51301EA929F}"/>
    <cellStyle name="%60 - Vurgu2 18" xfId="378" xr:uid="{4C691B6C-4348-4D19-91A3-AA5C52F4E950}"/>
    <cellStyle name="%60 - Vurgu2 19" xfId="398" xr:uid="{00F9C9A5-6E97-43E2-A8DC-20C9FDCAC61F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1" xr:uid="{DC8650CE-71BE-4673-96DB-B071E669F1E4}"/>
    <cellStyle name="%60 - Vurgu3 11" xfId="241" xr:uid="{51E03157-B975-4094-8317-425F83933C05}"/>
    <cellStyle name="%60 - Vurgu3 12" xfId="261" xr:uid="{A3BE6AEC-833B-450A-B979-15C5345D8370}"/>
    <cellStyle name="%60 - Vurgu3 13" xfId="281" xr:uid="{979F5EBE-AEEB-4F84-ABF3-0FBC66FFD7C3}"/>
    <cellStyle name="%60 - Vurgu3 14" xfId="301" xr:uid="{1B24B949-2DA5-43A5-B444-850ED7B2FF11}"/>
    <cellStyle name="%60 - Vurgu3 15" xfId="321" xr:uid="{29D06AAF-1BF3-4B1F-8B2B-C5F68397AB79}"/>
    <cellStyle name="%60 - Vurgu3 16" xfId="341" xr:uid="{F01DB0D8-249D-43DD-B7D0-1F3EF0F978D9}"/>
    <cellStyle name="%60 - Vurgu3 17" xfId="361" xr:uid="{B8D163B3-294B-4593-B8BB-D4332C524E03}"/>
    <cellStyle name="%60 - Vurgu3 18" xfId="381" xr:uid="{4646248C-514F-41C7-9A74-77A8E6111927}"/>
    <cellStyle name="%60 - Vurgu3 19" xfId="401" xr:uid="{411670FF-F726-4820-8EBB-D35A09630BFF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4" xr:uid="{89ED155A-DD79-47D6-8F4E-1E3E681075ED}"/>
    <cellStyle name="%60 - Vurgu4 11" xfId="244" xr:uid="{F7DE7B1C-4653-4C93-8292-02391D47B94E}"/>
    <cellStyle name="%60 - Vurgu4 12" xfId="264" xr:uid="{7E15D740-DFAD-446A-ABC1-C9E606B3B876}"/>
    <cellStyle name="%60 - Vurgu4 13" xfId="284" xr:uid="{396BC02F-82ED-4A33-8B76-B12BC429673A}"/>
    <cellStyle name="%60 - Vurgu4 14" xfId="304" xr:uid="{A32EFB76-EFF7-431A-A628-EF03A7CD1298}"/>
    <cellStyle name="%60 - Vurgu4 15" xfId="324" xr:uid="{39020D39-0139-47F4-BA3E-506A4A3DD20B}"/>
    <cellStyle name="%60 - Vurgu4 16" xfId="344" xr:uid="{A9A2E9C5-AED3-412C-A200-927B2D315C71}"/>
    <cellStyle name="%60 - Vurgu4 17" xfId="364" xr:uid="{4276FAF1-308E-40F7-B900-86005AD0EC91}"/>
    <cellStyle name="%60 - Vurgu4 18" xfId="384" xr:uid="{991BC5D5-82A0-455E-B451-D1AA5E1A78B4}"/>
    <cellStyle name="%60 - Vurgu4 19" xfId="404" xr:uid="{14209B77-679B-4C52-8467-6EB34F287C07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7" xr:uid="{77ADA294-725B-4CA0-82E5-F406F8CB41BD}"/>
    <cellStyle name="%60 - Vurgu5 11" xfId="247" xr:uid="{25F65943-4E72-498F-AB15-3EFBE9F93DC6}"/>
    <cellStyle name="%60 - Vurgu5 12" xfId="267" xr:uid="{3CDD2396-5388-49C4-9A07-3A42A82CC01A}"/>
    <cellStyle name="%60 - Vurgu5 13" xfId="287" xr:uid="{79BC3AC9-423F-4401-BA9C-6F5C5B0A5CFF}"/>
    <cellStyle name="%60 - Vurgu5 14" xfId="307" xr:uid="{24826C2D-1833-4356-B96F-25CD7CEE07A6}"/>
    <cellStyle name="%60 - Vurgu5 15" xfId="327" xr:uid="{02E11024-5066-4F34-8C78-72C6F4910375}"/>
    <cellStyle name="%60 - Vurgu5 16" xfId="347" xr:uid="{195C6A08-40D9-478D-8E26-2EB7CA149D14}"/>
    <cellStyle name="%60 - Vurgu5 17" xfId="367" xr:uid="{9C535610-0A4C-417C-BBA1-633606D14921}"/>
    <cellStyle name="%60 - Vurgu5 18" xfId="387" xr:uid="{CE25DC59-5132-4465-B1F4-85D548498B86}"/>
    <cellStyle name="%60 - Vurgu5 19" xfId="407" xr:uid="{DCA5DCF9-DF2C-44A2-A4B0-041ED402E079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0" xr:uid="{0728EB04-2221-42B2-A951-CEA10FEF1CF6}"/>
    <cellStyle name="%60 - Vurgu6 11" xfId="250" xr:uid="{FF4076EF-2E2B-4577-A053-3E0AC5B26C7D}"/>
    <cellStyle name="%60 - Vurgu6 12" xfId="270" xr:uid="{27F3956D-FC01-4CFE-8151-135EE7F198DA}"/>
    <cellStyle name="%60 - Vurgu6 13" xfId="290" xr:uid="{7E6BCC62-5E46-47F1-BC14-7C90E8C5E54B}"/>
    <cellStyle name="%60 - Vurgu6 14" xfId="310" xr:uid="{AF26ADB3-30EA-4B9E-9099-02F034063A67}"/>
    <cellStyle name="%60 - Vurgu6 15" xfId="330" xr:uid="{3A03BC78-B163-4249-B73A-13A80F5CFFC9}"/>
    <cellStyle name="%60 - Vurgu6 16" xfId="350" xr:uid="{AA1FC4A6-273C-43F4-AC6A-97A89CC2F68E}"/>
    <cellStyle name="%60 - Vurgu6 17" xfId="370" xr:uid="{5D312093-39CC-4EFA-8C58-DE626A69618C}"/>
    <cellStyle name="%60 - Vurgu6 18" xfId="390" xr:uid="{6DCF16BF-61FA-4BD5-A788-867ADF67C757}"/>
    <cellStyle name="%60 - Vurgu6 19" xfId="410" xr:uid="{111089B1-39A0-487F-8FCA-D8919A88141E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1" xr:uid="{7A5C2FE9-7C7D-4FF0-8B58-5AC2CFE68ECA}"/>
    <cellStyle name="Normal 16" xfId="231" xr:uid="{E2AF3180-FE5C-449A-A23F-EE77C0FB2DF9}"/>
    <cellStyle name="Normal 17" xfId="251" xr:uid="{991D6EF8-7414-4D42-932C-081EA7829060}"/>
    <cellStyle name="Normal 18" xfId="271" xr:uid="{2145B6CE-E116-41B8-BAF1-8325CB0F755D}"/>
    <cellStyle name="Normal 19" xfId="291" xr:uid="{6A80284B-2850-4B43-BD1B-FC0D1E024981}"/>
    <cellStyle name="Normal 2" xfId="47" xr:uid="{5AA281CE-7654-48E3-B4A7-93E3DD1EC944}"/>
    <cellStyle name="Normal 20" xfId="311" xr:uid="{B0FE5E73-CD3E-42E2-B42E-C5A618D79C20}"/>
    <cellStyle name="Normal 21" xfId="331" xr:uid="{6720C635-4370-4827-A75B-AB64750D817A}"/>
    <cellStyle name="Normal 22" xfId="351" xr:uid="{25046F2B-43E3-42BE-B7C0-CF6EB012C4E6}"/>
    <cellStyle name="Normal 23" xfId="371" xr:uid="{0B368CE5-4114-4BA3-AB64-7B2A404F7CB7}"/>
    <cellStyle name="Normal 24" xfId="391" xr:uid="{4527D323-FC46-409A-BBEB-693509BE34EE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2" xr:uid="{0AF40839-1A72-4FC8-9E8F-8EA569A05536}"/>
    <cellStyle name="Not 13" xfId="232" xr:uid="{F7C9433D-A61E-45CB-8426-A72CDE14F63C}"/>
    <cellStyle name="Not 14" xfId="252" xr:uid="{8307BF63-CE1A-40FF-AB76-5F46F937CA2F}"/>
    <cellStyle name="Not 15" xfId="272" xr:uid="{29FC0367-18CB-439E-84D5-C3FC0752272F}"/>
    <cellStyle name="Not 16" xfId="292" xr:uid="{CE02B146-CBA7-4A8A-994B-B78244CEA26A}"/>
    <cellStyle name="Not 17" xfId="312" xr:uid="{F494D843-A9BC-4312-819B-71B08BF609FC}"/>
    <cellStyle name="Not 18" xfId="332" xr:uid="{6185C0F8-7CAF-4571-A315-3A00DD79856D}"/>
    <cellStyle name="Not 19" xfId="352" xr:uid="{F74879EE-7747-458C-AB57-FD2F8A794F67}"/>
    <cellStyle name="Not 2" xfId="48" xr:uid="{C4E66159-CDE1-4209-9E3F-CD196C5357D9}"/>
    <cellStyle name="Not 20" xfId="372" xr:uid="{D631EC46-C2F2-4537-90CD-F662E70D823A}"/>
    <cellStyle name="Not 21" xfId="392" xr:uid="{7E383A48-6694-4E9B-AC5F-8ABB6C1B8714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S24" sqref="S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8" t="s">
        <v>31</v>
      </c>
      <c r="C2" s="129"/>
      <c r="D2" s="129"/>
      <c r="E2" s="129"/>
      <c r="F2" s="129"/>
      <c r="G2" s="129"/>
      <c r="H2" s="129"/>
      <c r="I2" s="129"/>
      <c r="J2" s="13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45871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45872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45874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45875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45883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45884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45885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45886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45887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45888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45889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45890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45891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45892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45893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45894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45895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45896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45897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45898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45899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31" t="s">
        <v>11</v>
      </c>
      <c r="I35" s="131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3" t="s">
        <v>16</v>
      </c>
      <c r="C39" s="134"/>
      <c r="D39" s="27"/>
      <c r="E39" s="37"/>
      <c r="F39" s="38"/>
      <c r="G39" s="28"/>
      <c r="H39" s="135" t="s">
        <v>17</v>
      </c>
      <c r="I39" s="135"/>
      <c r="J39" s="29">
        <f>J36+J37+J38-J35</f>
        <v>0</v>
      </c>
    </row>
    <row r="40" spans="2:12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2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N36" sqref="N3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6.2851562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0">
        <f>SUBTOTAL(109,N4:N25)</f>
        <v>1000000</v>
      </c>
    </row>
    <row r="2" spans="2:29" ht="25.5" customHeight="1" thickBot="1" x14ac:dyDescent="0.3">
      <c r="B2" s="128" t="s">
        <v>31</v>
      </c>
      <c r="C2" s="129"/>
      <c r="D2" s="129"/>
      <c r="E2" s="129"/>
      <c r="F2" s="129"/>
      <c r="G2" s="129"/>
      <c r="H2" s="129"/>
      <c r="I2" s="129"/>
      <c r="J2" s="130"/>
      <c r="L2" s="136" t="s">
        <v>32</v>
      </c>
      <c r="M2" s="136"/>
      <c r="N2" s="136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406000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 t="s">
        <v>0</v>
      </c>
      <c r="M3" s="51" t="s">
        <v>5</v>
      </c>
      <c r="N3" s="52" t="s">
        <v>4</v>
      </c>
      <c r="P3" s="65">
        <v>45917</v>
      </c>
      <c r="Q3" s="17">
        <f>R3-P3</f>
        <v>74</v>
      </c>
      <c r="R3" s="57">
        <v>45991</v>
      </c>
      <c r="S3" s="17" t="s">
        <v>43</v>
      </c>
      <c r="T3" s="64">
        <v>218</v>
      </c>
      <c r="U3" s="63" t="s">
        <v>38</v>
      </c>
      <c r="V3" s="63" t="s">
        <v>39</v>
      </c>
      <c r="W3" s="62">
        <v>50</v>
      </c>
      <c r="X3" s="63" t="s">
        <v>40</v>
      </c>
      <c r="Y3" s="61">
        <v>673.26733000000002</v>
      </c>
      <c r="Z3" s="59">
        <v>33663.370000000003</v>
      </c>
      <c r="AA3" s="59">
        <v>336.63</v>
      </c>
      <c r="AB3" s="59">
        <v>34000</v>
      </c>
      <c r="AC3" t="s">
        <v>44</v>
      </c>
    </row>
    <row r="4" spans="2:29" x14ac:dyDescent="0.25">
      <c r="B4" s="7">
        <v>45901</v>
      </c>
      <c r="C4" s="8">
        <v>2386</v>
      </c>
      <c r="D4" s="9"/>
      <c r="E4" s="10">
        <v>17.5</v>
      </c>
      <c r="F4" s="33">
        <f>E4*C4</f>
        <v>41755</v>
      </c>
      <c r="G4" s="11"/>
      <c r="H4" s="12" t="s">
        <v>6</v>
      </c>
      <c r="I4" s="13">
        <v>0.01</v>
      </c>
      <c r="J4" s="14"/>
      <c r="L4" s="53">
        <v>45958</v>
      </c>
      <c r="M4" s="13" t="s">
        <v>33</v>
      </c>
      <c r="N4" s="54">
        <v>1000000</v>
      </c>
      <c r="P4" s="65">
        <v>45917</v>
      </c>
      <c r="Q4" s="17">
        <f>R4-P4</f>
        <v>74</v>
      </c>
      <c r="R4" s="57">
        <v>45991</v>
      </c>
      <c r="S4" s="17" t="s">
        <v>43</v>
      </c>
      <c r="T4" s="64">
        <v>218</v>
      </c>
      <c r="U4" s="63" t="s">
        <v>38</v>
      </c>
      <c r="V4" s="63" t="s">
        <v>41</v>
      </c>
      <c r="W4" s="62">
        <v>400</v>
      </c>
      <c r="X4" s="63" t="s">
        <v>40</v>
      </c>
      <c r="Y4" s="61">
        <v>810</v>
      </c>
      <c r="Z4" s="59">
        <v>324000</v>
      </c>
      <c r="AA4" s="60"/>
      <c r="AB4" s="59">
        <v>324000</v>
      </c>
      <c r="AC4" t="s">
        <v>44</v>
      </c>
    </row>
    <row r="5" spans="2:29" x14ac:dyDescent="0.25">
      <c r="B5" s="7">
        <v>45902</v>
      </c>
      <c r="C5" s="8">
        <v>2454</v>
      </c>
      <c r="D5" s="9"/>
      <c r="E5" s="10">
        <v>17.5</v>
      </c>
      <c r="F5" s="33">
        <f t="shared" ref="F5:F34" si="0">E5*C5</f>
        <v>42945</v>
      </c>
      <c r="G5" s="11"/>
      <c r="H5" s="12" t="s">
        <v>7</v>
      </c>
      <c r="I5" s="13">
        <v>1E-3</v>
      </c>
      <c r="J5" s="14"/>
      <c r="L5" s="55" t="s">
        <v>34</v>
      </c>
      <c r="M5" s="55"/>
      <c r="N5" s="56">
        <v>-1000000</v>
      </c>
      <c r="P5" s="65">
        <v>45917</v>
      </c>
      <c r="Q5" s="17">
        <f>R5-P5</f>
        <v>74</v>
      </c>
      <c r="R5" s="57">
        <v>45991</v>
      </c>
      <c r="S5" s="17" t="s">
        <v>43</v>
      </c>
      <c r="T5" s="64">
        <v>218</v>
      </c>
      <c r="U5" s="63" t="s">
        <v>38</v>
      </c>
      <c r="V5" s="63" t="s">
        <v>42</v>
      </c>
      <c r="W5" s="62">
        <v>40</v>
      </c>
      <c r="X5" s="63" t="s">
        <v>40</v>
      </c>
      <c r="Y5" s="61">
        <v>1200</v>
      </c>
      <c r="Z5" s="59">
        <v>48000</v>
      </c>
      <c r="AA5" s="60"/>
      <c r="AB5" s="59">
        <v>48000</v>
      </c>
      <c r="AC5" t="s">
        <v>44</v>
      </c>
    </row>
    <row r="6" spans="2:29" x14ac:dyDescent="0.25">
      <c r="B6" s="7">
        <v>45903</v>
      </c>
      <c r="C6" s="8">
        <v>2432</v>
      </c>
      <c r="D6" s="9"/>
      <c r="E6" s="10">
        <v>17.5</v>
      </c>
      <c r="F6" s="33">
        <f t="shared" si="0"/>
        <v>42560</v>
      </c>
      <c r="G6" s="11"/>
      <c r="H6" s="12" t="s">
        <v>8</v>
      </c>
      <c r="I6" s="13"/>
      <c r="J6" s="14"/>
      <c r="L6" s="57">
        <v>45996</v>
      </c>
      <c r="M6" s="17" t="s">
        <v>35</v>
      </c>
      <c r="N6" s="58">
        <v>1000000</v>
      </c>
    </row>
    <row r="7" spans="2:29" x14ac:dyDescent="0.25">
      <c r="B7" s="7">
        <v>45904</v>
      </c>
      <c r="C7" s="8">
        <v>2418</v>
      </c>
      <c r="D7" s="9"/>
      <c r="E7" s="10">
        <v>17.5</v>
      </c>
      <c r="F7" s="33">
        <f t="shared" si="0"/>
        <v>42315</v>
      </c>
      <c r="G7" s="11"/>
      <c r="H7" s="12" t="s">
        <v>9</v>
      </c>
      <c r="I7" s="13"/>
      <c r="J7" s="14">
        <f>'AĞUSTOS 2025'!J39*-1</f>
        <v>0</v>
      </c>
      <c r="L7" s="17" t="s">
        <v>36</v>
      </c>
      <c r="M7" s="17"/>
      <c r="N7" s="17"/>
    </row>
    <row r="8" spans="2:29" x14ac:dyDescent="0.25">
      <c r="B8" s="7">
        <v>45905</v>
      </c>
      <c r="C8" s="8">
        <v>2535</v>
      </c>
      <c r="D8" s="9"/>
      <c r="E8" s="10">
        <v>17.5</v>
      </c>
      <c r="F8" s="33">
        <f t="shared" si="0"/>
        <v>44362.5</v>
      </c>
      <c r="G8" s="15"/>
      <c r="H8" s="16"/>
      <c r="I8" s="17"/>
      <c r="J8" s="18"/>
    </row>
    <row r="9" spans="2:29" x14ac:dyDescent="0.25">
      <c r="B9" s="7">
        <v>45906</v>
      </c>
      <c r="C9" s="8">
        <v>2484</v>
      </c>
      <c r="D9" s="9"/>
      <c r="E9" s="10">
        <v>17.5</v>
      </c>
      <c r="F9" s="33">
        <f t="shared" si="0"/>
        <v>43470</v>
      </c>
      <c r="G9" s="15"/>
      <c r="H9" s="16"/>
      <c r="I9" s="17"/>
      <c r="J9" s="18"/>
    </row>
    <row r="10" spans="2:29" x14ac:dyDescent="0.25">
      <c r="B10" s="7">
        <v>45907</v>
      </c>
      <c r="C10" s="8">
        <v>2448</v>
      </c>
      <c r="D10" s="9"/>
      <c r="E10" s="10">
        <v>17.5</v>
      </c>
      <c r="F10" s="33">
        <f t="shared" si="0"/>
        <v>42840</v>
      </c>
      <c r="G10" s="15">
        <v>45958</v>
      </c>
      <c r="H10" s="17" t="s">
        <v>37</v>
      </c>
      <c r="I10" s="17"/>
      <c r="J10" s="66">
        <v>1000000</v>
      </c>
    </row>
    <row r="11" spans="2:29" x14ac:dyDescent="0.25">
      <c r="B11" s="7">
        <v>45908</v>
      </c>
      <c r="C11" s="8">
        <v>0</v>
      </c>
      <c r="D11" s="9"/>
      <c r="E11" s="10">
        <v>17.5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>
        <v>2236</v>
      </c>
      <c r="D12" s="9"/>
      <c r="E12" s="10">
        <v>17.5</v>
      </c>
      <c r="F12" s="33">
        <f t="shared" si="0"/>
        <v>39130</v>
      </c>
      <c r="G12" s="15">
        <v>45930</v>
      </c>
      <c r="H12" s="16" t="s">
        <v>45</v>
      </c>
      <c r="I12" s="17"/>
      <c r="J12" s="18">
        <v>19035.974999999999</v>
      </c>
    </row>
    <row r="13" spans="2:29" x14ac:dyDescent="0.25">
      <c r="B13" s="7">
        <v>45910</v>
      </c>
      <c r="C13" s="8">
        <v>2315</v>
      </c>
      <c r="D13" s="9"/>
      <c r="E13" s="10">
        <v>17.5</v>
      </c>
      <c r="F13" s="33">
        <f t="shared" si="0"/>
        <v>40512.5</v>
      </c>
      <c r="G13" s="19"/>
      <c r="H13" s="16"/>
      <c r="I13" s="17"/>
      <c r="J13" s="18"/>
    </row>
    <row r="14" spans="2:29" x14ac:dyDescent="0.25">
      <c r="B14" s="7">
        <v>45911</v>
      </c>
      <c r="C14" s="8">
        <v>2258</v>
      </c>
      <c r="D14" s="9"/>
      <c r="E14" s="10">
        <v>17.5</v>
      </c>
      <c r="F14" s="33">
        <f t="shared" si="0"/>
        <v>39515</v>
      </c>
      <c r="G14" s="19" t="s">
        <v>46</v>
      </c>
      <c r="H14" s="16"/>
      <c r="I14" s="17"/>
      <c r="J14" s="18">
        <v>8980.92</v>
      </c>
    </row>
    <row r="15" spans="2:29" x14ac:dyDescent="0.25">
      <c r="B15" s="7">
        <v>45912</v>
      </c>
      <c r="C15" s="8">
        <v>2251</v>
      </c>
      <c r="D15" s="9"/>
      <c r="E15" s="10">
        <v>17.5</v>
      </c>
      <c r="F15" s="33">
        <f t="shared" si="0"/>
        <v>39392.5</v>
      </c>
      <c r="G15" s="19" t="s">
        <v>47</v>
      </c>
      <c r="H15" s="16"/>
      <c r="I15" s="17"/>
      <c r="J15" s="18">
        <v>5849.415</v>
      </c>
    </row>
    <row r="16" spans="2:29" x14ac:dyDescent="0.25">
      <c r="B16" s="7">
        <v>45913</v>
      </c>
      <c r="C16" s="8">
        <v>2091</v>
      </c>
      <c r="D16" s="9"/>
      <c r="E16" s="10">
        <v>17.5</v>
      </c>
      <c r="F16" s="33">
        <f t="shared" si="0"/>
        <v>36592.5</v>
      </c>
      <c r="G16" s="19" t="s">
        <v>48</v>
      </c>
      <c r="H16" s="16"/>
      <c r="I16" s="17"/>
      <c r="J16" s="18">
        <v>5606.51</v>
      </c>
    </row>
    <row r="17" spans="2:10" x14ac:dyDescent="0.25">
      <c r="B17" s="7">
        <v>45914</v>
      </c>
      <c r="C17" s="8">
        <v>2123</v>
      </c>
      <c r="D17" s="9"/>
      <c r="E17" s="10">
        <v>17.5</v>
      </c>
      <c r="F17" s="33">
        <f t="shared" si="0"/>
        <v>37152.5</v>
      </c>
      <c r="G17" s="19" t="s">
        <v>49</v>
      </c>
      <c r="H17" s="16"/>
      <c r="I17" s="17"/>
      <c r="J17" s="18">
        <v>6098.8850000000002</v>
      </c>
    </row>
    <row r="18" spans="2:10" x14ac:dyDescent="0.25">
      <c r="B18" s="7">
        <v>45915</v>
      </c>
      <c r="C18" s="8">
        <v>2100</v>
      </c>
      <c r="D18" s="9"/>
      <c r="E18" s="10">
        <v>17.5</v>
      </c>
      <c r="F18" s="33">
        <f t="shared" si="0"/>
        <v>36750</v>
      </c>
      <c r="G18" s="19"/>
      <c r="H18" s="16"/>
      <c r="I18" s="17"/>
      <c r="J18" s="18"/>
    </row>
    <row r="19" spans="2:10" x14ac:dyDescent="0.25">
      <c r="B19" s="7">
        <v>45916</v>
      </c>
      <c r="C19" s="8">
        <v>1919</v>
      </c>
      <c r="D19" s="9"/>
      <c r="E19" s="10">
        <v>17.5</v>
      </c>
      <c r="F19" s="33">
        <f t="shared" si="0"/>
        <v>33582.5</v>
      </c>
      <c r="G19" s="19" t="s">
        <v>50</v>
      </c>
      <c r="H19" s="16"/>
      <c r="I19" s="17"/>
      <c r="J19" s="18">
        <v>34844.239999999998</v>
      </c>
    </row>
    <row r="20" spans="2:10" x14ac:dyDescent="0.25">
      <c r="B20" s="7">
        <v>45917</v>
      </c>
      <c r="C20" s="8">
        <v>1658</v>
      </c>
      <c r="D20" s="9"/>
      <c r="E20" s="10">
        <v>17.5</v>
      </c>
      <c r="F20" s="33">
        <f t="shared" si="0"/>
        <v>29015</v>
      </c>
      <c r="G20" s="19"/>
      <c r="H20" s="16"/>
      <c r="I20" s="17"/>
      <c r="J20" s="18"/>
    </row>
    <row r="21" spans="2:10" x14ac:dyDescent="0.25">
      <c r="B21" s="7">
        <v>45918</v>
      </c>
      <c r="C21" s="8">
        <v>1368</v>
      </c>
      <c r="D21" s="9"/>
      <c r="E21" s="10">
        <v>17.5</v>
      </c>
      <c r="F21" s="33">
        <f t="shared" si="0"/>
        <v>23940</v>
      </c>
      <c r="G21" s="68"/>
      <c r="H21" s="69"/>
      <c r="I21" s="70"/>
      <c r="J21" s="71"/>
    </row>
    <row r="22" spans="2:10" x14ac:dyDescent="0.25">
      <c r="B22" s="7">
        <v>45919</v>
      </c>
      <c r="C22" s="8">
        <v>1285</v>
      </c>
      <c r="D22" s="9"/>
      <c r="E22" s="10">
        <v>17.5</v>
      </c>
      <c r="F22" s="33">
        <f t="shared" si="0"/>
        <v>22487.5</v>
      </c>
      <c r="G22" s="19"/>
      <c r="H22" s="16"/>
      <c r="I22" s="17"/>
      <c r="J22" s="18"/>
    </row>
    <row r="23" spans="2:10" x14ac:dyDescent="0.25">
      <c r="B23" s="7">
        <v>45920</v>
      </c>
      <c r="C23" s="8">
        <v>713</v>
      </c>
      <c r="D23" s="9"/>
      <c r="E23" s="10">
        <v>17.5</v>
      </c>
      <c r="F23" s="33">
        <f t="shared" si="0"/>
        <v>12477.5</v>
      </c>
      <c r="G23" s="19"/>
      <c r="H23" s="16"/>
      <c r="I23" s="17"/>
      <c r="J23" s="18"/>
    </row>
    <row r="24" spans="2:10" x14ac:dyDescent="0.25">
      <c r="B24" s="7">
        <v>45921</v>
      </c>
      <c r="C24" s="8">
        <v>891</v>
      </c>
      <c r="D24" s="9"/>
      <c r="E24" s="10">
        <v>17.5</v>
      </c>
      <c r="F24" s="33">
        <f t="shared" si="0"/>
        <v>15592.5</v>
      </c>
      <c r="G24" s="19"/>
      <c r="H24" s="16"/>
      <c r="I24" s="17"/>
      <c r="J24" s="18"/>
    </row>
    <row r="25" spans="2:10" x14ac:dyDescent="0.25">
      <c r="B25" s="7">
        <v>45922</v>
      </c>
      <c r="C25" s="8">
        <v>854</v>
      </c>
      <c r="D25" s="9"/>
      <c r="E25" s="10">
        <v>17.5</v>
      </c>
      <c r="F25" s="33">
        <f t="shared" si="0"/>
        <v>14945</v>
      </c>
      <c r="G25" s="19"/>
      <c r="H25" s="16"/>
      <c r="I25" s="17"/>
      <c r="J25" s="18"/>
    </row>
    <row r="26" spans="2:10" x14ac:dyDescent="0.25">
      <c r="B26" s="7">
        <v>45923</v>
      </c>
      <c r="C26" s="8">
        <v>941</v>
      </c>
      <c r="D26" s="9"/>
      <c r="E26" s="10">
        <v>17.5</v>
      </c>
      <c r="F26" s="33">
        <f t="shared" si="0"/>
        <v>16467.5</v>
      </c>
      <c r="G26" s="19"/>
      <c r="H26" s="16"/>
      <c r="I26" s="17"/>
      <c r="J26" s="18"/>
    </row>
    <row r="27" spans="2:10" x14ac:dyDescent="0.25">
      <c r="B27" s="7">
        <v>45924</v>
      </c>
      <c r="C27" s="8">
        <v>993</v>
      </c>
      <c r="D27" s="9"/>
      <c r="E27" s="10">
        <v>17.5</v>
      </c>
      <c r="F27" s="33">
        <f t="shared" si="0"/>
        <v>17377.5</v>
      </c>
      <c r="G27" s="19"/>
      <c r="H27" s="16"/>
      <c r="I27" s="17"/>
      <c r="J27" s="18"/>
    </row>
    <row r="28" spans="2:10" x14ac:dyDescent="0.25">
      <c r="B28" s="7">
        <v>45925</v>
      </c>
      <c r="C28" s="8">
        <v>945</v>
      </c>
      <c r="D28" s="9"/>
      <c r="E28" s="10">
        <v>17.5</v>
      </c>
      <c r="F28" s="33">
        <f t="shared" si="0"/>
        <v>16537.5</v>
      </c>
      <c r="G28" s="19"/>
      <c r="H28" s="16"/>
      <c r="I28" s="17"/>
      <c r="J28" s="18"/>
    </row>
    <row r="29" spans="2:10" x14ac:dyDescent="0.25">
      <c r="B29" s="7">
        <v>45926</v>
      </c>
      <c r="C29" s="8">
        <v>947</v>
      </c>
      <c r="D29" s="9"/>
      <c r="E29" s="10">
        <v>17.5</v>
      </c>
      <c r="F29" s="33">
        <f t="shared" si="0"/>
        <v>16572.5</v>
      </c>
      <c r="G29" s="19"/>
      <c r="H29" s="16"/>
      <c r="I29" s="17"/>
      <c r="J29" s="18"/>
    </row>
    <row r="30" spans="2:10" x14ac:dyDescent="0.25">
      <c r="B30" s="7">
        <v>45927</v>
      </c>
      <c r="C30" s="8">
        <v>929</v>
      </c>
      <c r="D30" s="9"/>
      <c r="E30" s="10">
        <v>17.5</v>
      </c>
      <c r="F30" s="33">
        <f t="shared" si="0"/>
        <v>16257.5</v>
      </c>
      <c r="G30" s="19"/>
      <c r="H30" s="16"/>
      <c r="I30" s="17"/>
      <c r="J30" s="18"/>
    </row>
    <row r="31" spans="2:10" x14ac:dyDescent="0.25">
      <c r="B31" s="7">
        <v>45928</v>
      </c>
      <c r="C31" s="8">
        <v>1000</v>
      </c>
      <c r="D31" s="9"/>
      <c r="E31" s="10">
        <v>17.5</v>
      </c>
      <c r="F31" s="33">
        <f t="shared" si="0"/>
        <v>17500</v>
      </c>
      <c r="G31" s="19"/>
      <c r="H31" s="16"/>
      <c r="I31" s="17"/>
      <c r="J31" s="18"/>
    </row>
    <row r="32" spans="2:10" x14ac:dyDescent="0.25">
      <c r="B32" s="7">
        <v>45929</v>
      </c>
      <c r="C32" s="8">
        <v>1010</v>
      </c>
      <c r="D32" s="9"/>
      <c r="E32" s="10">
        <v>17.5</v>
      </c>
      <c r="F32" s="33">
        <f t="shared" si="0"/>
        <v>17675</v>
      </c>
      <c r="G32" s="19"/>
      <c r="H32" s="16"/>
      <c r="I32" s="17"/>
      <c r="J32" s="18"/>
    </row>
    <row r="33" spans="2:14" x14ac:dyDescent="0.25">
      <c r="B33" s="7">
        <v>45930</v>
      </c>
      <c r="C33" s="8">
        <v>908</v>
      </c>
      <c r="D33" s="9"/>
      <c r="E33" s="10">
        <v>17.5</v>
      </c>
      <c r="F33" s="33">
        <f t="shared" si="0"/>
        <v>15890</v>
      </c>
      <c r="G33" s="19"/>
      <c r="H33" s="16"/>
      <c r="I33" s="17"/>
      <c r="J33" s="18"/>
    </row>
    <row r="34" spans="2:14" ht="15.75" thickBot="1" x14ac:dyDescent="0.3">
      <c r="B34" s="46"/>
      <c r="C34" s="47"/>
      <c r="D34" s="48"/>
      <c r="E34" s="10">
        <v>17.5</v>
      </c>
      <c r="F34" s="49">
        <f t="shared" si="0"/>
        <v>0</v>
      </c>
      <c r="G34" s="28"/>
      <c r="H34" s="67"/>
      <c r="I34" s="27"/>
      <c r="J34" s="29"/>
    </row>
    <row r="35" spans="2:14" x14ac:dyDescent="0.25">
      <c r="B35" s="41" t="s">
        <v>10</v>
      </c>
      <c r="C35" s="42">
        <f>SUM(C4:C34)</f>
        <v>48892</v>
      </c>
      <c r="D35" s="43">
        <f>SUM(D4:D34)</f>
        <v>0</v>
      </c>
      <c r="E35" s="44"/>
      <c r="F35" s="45" t="s">
        <v>4</v>
      </c>
      <c r="G35" s="24"/>
      <c r="H35" s="131" t="s">
        <v>11</v>
      </c>
      <c r="I35" s="131"/>
      <c r="J35" s="25">
        <f>SUM(J4:J34)</f>
        <v>1080415.9450000001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855610</v>
      </c>
      <c r="L36" s="31">
        <f>J36-J4-J5-J6+J37</f>
        <v>864166.1</v>
      </c>
      <c r="M36" s="100">
        <v>864166.1</v>
      </c>
      <c r="N36" s="31">
        <f>L36-M36</f>
        <v>0</v>
      </c>
    </row>
    <row r="37" spans="2:14" x14ac:dyDescent="0.25">
      <c r="B37" s="26" t="s">
        <v>14</v>
      </c>
      <c r="C37" s="30">
        <f>C35</f>
        <v>48892</v>
      </c>
      <c r="D37" s="9">
        <f>D35/1.03</f>
        <v>0</v>
      </c>
      <c r="E37" s="10"/>
      <c r="F37" s="33">
        <f>SUM(F4:F36)</f>
        <v>855610</v>
      </c>
      <c r="G37" s="19"/>
      <c r="H37" s="17" t="s">
        <v>15</v>
      </c>
      <c r="I37" s="17">
        <v>0.01</v>
      </c>
      <c r="J37" s="18">
        <f>J36*I37</f>
        <v>8556.1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33" t="s">
        <v>16</v>
      </c>
      <c r="C39" s="134"/>
      <c r="D39" s="27"/>
      <c r="E39" s="37"/>
      <c r="F39" s="38"/>
      <c r="G39" s="28"/>
      <c r="H39" s="135" t="s">
        <v>17</v>
      </c>
      <c r="I39" s="135"/>
      <c r="J39" s="29">
        <f>J36+J37+J38-J35</f>
        <v>-216249.84500000009</v>
      </c>
    </row>
    <row r="40" spans="2:14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4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4" x14ac:dyDescent="0.25">
      <c r="J42" s="31"/>
    </row>
    <row r="43" spans="2:14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L1" sqref="L1:N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0">
        <f>SUBTOTAL(109,N4:N25)</f>
        <v>0</v>
      </c>
    </row>
    <row r="2" spans="2:29" ht="25.5" customHeight="1" thickBot="1" x14ac:dyDescent="0.3">
      <c r="B2" s="128" t="s">
        <v>31</v>
      </c>
      <c r="C2" s="129"/>
      <c r="D2" s="129"/>
      <c r="E2" s="129"/>
      <c r="F2" s="129"/>
      <c r="G2" s="129"/>
      <c r="H2" s="129"/>
      <c r="I2" s="129"/>
      <c r="J2" s="130"/>
      <c r="L2" s="136" t="s">
        <v>32</v>
      </c>
      <c r="M2" s="136"/>
      <c r="N2" s="136"/>
    </row>
    <row r="3" spans="2:29" ht="25.5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 t="s">
        <v>0</v>
      </c>
      <c r="M3" s="51" t="s">
        <v>5</v>
      </c>
      <c r="N3" s="52" t="s">
        <v>4</v>
      </c>
      <c r="P3" s="39" t="s">
        <v>18</v>
      </c>
      <c r="Q3" s="39" t="s">
        <v>25</v>
      </c>
      <c r="R3" s="39" t="s">
        <v>26</v>
      </c>
      <c r="S3" s="39" t="s">
        <v>19</v>
      </c>
      <c r="T3" s="39" t="s">
        <v>20</v>
      </c>
      <c r="U3" s="39" t="s">
        <v>27</v>
      </c>
      <c r="V3" s="39" t="s">
        <v>21</v>
      </c>
      <c r="W3" s="39" t="s">
        <v>22</v>
      </c>
      <c r="X3" s="39" t="s">
        <v>23</v>
      </c>
      <c r="Y3" s="39" t="s">
        <v>24</v>
      </c>
      <c r="Z3" s="39" t="s">
        <v>28</v>
      </c>
      <c r="AA3" s="39" t="s">
        <v>29</v>
      </c>
      <c r="AB3" s="39" t="s">
        <v>30</v>
      </c>
      <c r="AC3" s="40">
        <f>SUM(AB:AB)</f>
        <v>929900</v>
      </c>
    </row>
    <row r="4" spans="2:29" x14ac:dyDescent="0.25">
      <c r="B4" s="7">
        <v>45931</v>
      </c>
      <c r="C4" s="8">
        <v>1030</v>
      </c>
      <c r="D4" s="9"/>
      <c r="E4" s="10">
        <v>19.5</v>
      </c>
      <c r="F4" s="33">
        <f>E4*C4</f>
        <v>20085</v>
      </c>
      <c r="G4" s="11"/>
      <c r="H4" s="12" t="s">
        <v>6</v>
      </c>
      <c r="I4" s="13">
        <v>0.01</v>
      </c>
      <c r="J4" s="14"/>
      <c r="L4" s="53">
        <v>45958</v>
      </c>
      <c r="M4" s="13" t="s">
        <v>33</v>
      </c>
      <c r="N4" s="54">
        <v>1000000</v>
      </c>
      <c r="P4" s="65">
        <v>45917</v>
      </c>
      <c r="Q4" s="17">
        <f>R4-P4</f>
        <v>74</v>
      </c>
      <c r="R4" s="57">
        <v>45991</v>
      </c>
      <c r="S4" s="17" t="s">
        <v>43</v>
      </c>
      <c r="T4" s="64">
        <v>218</v>
      </c>
      <c r="U4" s="63" t="s">
        <v>38</v>
      </c>
      <c r="V4" s="63" t="s">
        <v>39</v>
      </c>
      <c r="W4" s="62">
        <v>50</v>
      </c>
      <c r="X4" s="63" t="s">
        <v>40</v>
      </c>
      <c r="Y4" s="61">
        <v>673.26733000000002</v>
      </c>
      <c r="Z4" s="59">
        <v>33663.370000000003</v>
      </c>
      <c r="AA4" s="59">
        <v>336.63</v>
      </c>
      <c r="AB4" s="59">
        <v>34000</v>
      </c>
      <c r="AC4" t="s">
        <v>44</v>
      </c>
    </row>
    <row r="5" spans="2:29" x14ac:dyDescent="0.25">
      <c r="B5" s="7">
        <v>45932</v>
      </c>
      <c r="C5" s="8">
        <v>1010</v>
      </c>
      <c r="D5" s="9"/>
      <c r="E5" s="10">
        <v>19.5</v>
      </c>
      <c r="F5" s="33">
        <f t="shared" ref="F5:F34" si="0">E5*C5</f>
        <v>19695</v>
      </c>
      <c r="G5" s="11"/>
      <c r="H5" s="12" t="s">
        <v>7</v>
      </c>
      <c r="I5" s="13">
        <v>1E-3</v>
      </c>
      <c r="J5" s="14"/>
      <c r="L5" s="55" t="s">
        <v>34</v>
      </c>
      <c r="M5" s="55"/>
      <c r="N5" s="56">
        <v>-1000000</v>
      </c>
      <c r="P5" s="65">
        <v>45917</v>
      </c>
      <c r="Q5" s="17">
        <f>R5-P5</f>
        <v>74</v>
      </c>
      <c r="R5" s="57">
        <v>45991</v>
      </c>
      <c r="S5" s="17" t="s">
        <v>43</v>
      </c>
      <c r="T5" s="64">
        <v>218</v>
      </c>
      <c r="U5" s="63" t="s">
        <v>38</v>
      </c>
      <c r="V5" s="63" t="s">
        <v>41</v>
      </c>
      <c r="W5" s="62">
        <v>400</v>
      </c>
      <c r="X5" s="63" t="s">
        <v>40</v>
      </c>
      <c r="Y5" s="61">
        <v>810</v>
      </c>
      <c r="Z5" s="59">
        <v>324000</v>
      </c>
      <c r="AA5" s="60"/>
      <c r="AB5" s="59">
        <v>324000</v>
      </c>
      <c r="AC5" t="s">
        <v>44</v>
      </c>
    </row>
    <row r="6" spans="2:29" x14ac:dyDescent="0.25">
      <c r="B6" s="7">
        <v>45933</v>
      </c>
      <c r="C6" s="8">
        <v>1050</v>
      </c>
      <c r="D6" s="9"/>
      <c r="E6" s="10">
        <v>19.5</v>
      </c>
      <c r="F6" s="33">
        <f t="shared" si="0"/>
        <v>20475</v>
      </c>
      <c r="G6" s="11"/>
      <c r="H6" s="12" t="s">
        <v>8</v>
      </c>
      <c r="I6" s="13"/>
      <c r="J6" s="14"/>
      <c r="L6" s="53">
        <v>45996</v>
      </c>
      <c r="M6" s="13" t="s">
        <v>35</v>
      </c>
      <c r="N6" s="54">
        <v>1000000</v>
      </c>
      <c r="P6" s="65">
        <v>45917</v>
      </c>
      <c r="Q6" s="17">
        <f>R6-P6</f>
        <v>74</v>
      </c>
      <c r="R6" s="57">
        <v>45991</v>
      </c>
      <c r="S6" s="17" t="s">
        <v>43</v>
      </c>
      <c r="T6" s="64">
        <v>218</v>
      </c>
      <c r="U6" s="63" t="s">
        <v>38</v>
      </c>
      <c r="V6" s="63" t="s">
        <v>42</v>
      </c>
      <c r="W6" s="62">
        <v>40</v>
      </c>
      <c r="X6" s="63" t="s">
        <v>40</v>
      </c>
      <c r="Y6" s="61">
        <v>1200</v>
      </c>
      <c r="Z6" s="59">
        <v>48000</v>
      </c>
      <c r="AA6" s="60"/>
      <c r="AB6" s="59">
        <v>48000</v>
      </c>
      <c r="AC6" t="s">
        <v>44</v>
      </c>
    </row>
    <row r="7" spans="2:29" x14ac:dyDescent="0.25">
      <c r="B7" s="7">
        <v>45934</v>
      </c>
      <c r="C7" s="8">
        <v>1080</v>
      </c>
      <c r="D7" s="9"/>
      <c r="E7" s="10">
        <v>19.5</v>
      </c>
      <c r="F7" s="33">
        <f t="shared" si="0"/>
        <v>21060</v>
      </c>
      <c r="G7" s="11"/>
      <c r="H7" s="12" t="s">
        <v>9</v>
      </c>
      <c r="I7" s="13"/>
      <c r="J7" s="14">
        <f>'EYLÜL 2025'!J39*-1</f>
        <v>216249.84500000009</v>
      </c>
      <c r="L7" s="55" t="s">
        <v>36</v>
      </c>
      <c r="M7" s="55"/>
      <c r="N7" s="56">
        <v>-1000000</v>
      </c>
    </row>
    <row r="8" spans="2:29" x14ac:dyDescent="0.25">
      <c r="B8" s="7">
        <v>45935</v>
      </c>
      <c r="C8" s="8">
        <v>1085</v>
      </c>
      <c r="D8" s="9"/>
      <c r="E8" s="10">
        <v>19.5</v>
      </c>
      <c r="F8" s="33">
        <f t="shared" si="0"/>
        <v>21157.5</v>
      </c>
      <c r="G8" s="15"/>
      <c r="H8" s="16"/>
      <c r="I8" s="17"/>
      <c r="J8" s="18"/>
      <c r="P8" s="81">
        <v>45958</v>
      </c>
      <c r="Q8" s="17">
        <f>R8-P8</f>
        <v>64</v>
      </c>
      <c r="R8" s="57">
        <v>46022</v>
      </c>
      <c r="S8" s="17" t="s">
        <v>43</v>
      </c>
      <c r="T8" s="80">
        <v>281</v>
      </c>
      <c r="U8" s="79" t="s">
        <v>38</v>
      </c>
      <c r="V8" s="77" t="s">
        <v>51</v>
      </c>
      <c r="W8" s="78">
        <v>2000</v>
      </c>
      <c r="X8" s="77" t="s">
        <v>12</v>
      </c>
      <c r="Y8" s="76">
        <v>24</v>
      </c>
      <c r="Z8" s="75">
        <v>48000</v>
      </c>
      <c r="AA8" s="17"/>
      <c r="AB8" s="75">
        <v>48000</v>
      </c>
      <c r="AC8" t="s">
        <v>54</v>
      </c>
    </row>
    <row r="9" spans="2:29" x14ac:dyDescent="0.25">
      <c r="B9" s="7">
        <v>45936</v>
      </c>
      <c r="C9" s="8">
        <v>1084</v>
      </c>
      <c r="D9" s="9"/>
      <c r="E9" s="10">
        <v>19.5</v>
      </c>
      <c r="F9" s="33">
        <f t="shared" si="0"/>
        <v>21138</v>
      </c>
      <c r="G9" s="15">
        <v>45996</v>
      </c>
      <c r="H9" s="16" t="s">
        <v>35</v>
      </c>
      <c r="I9" s="17"/>
      <c r="J9" s="18">
        <v>1000000</v>
      </c>
      <c r="P9" s="81">
        <v>45958</v>
      </c>
      <c r="Q9" s="17">
        <f>R9-P9</f>
        <v>64</v>
      </c>
      <c r="R9" s="57">
        <v>46022</v>
      </c>
      <c r="S9" s="17" t="s">
        <v>43</v>
      </c>
      <c r="T9" s="80">
        <v>281</v>
      </c>
      <c r="U9" s="79" t="s">
        <v>38</v>
      </c>
      <c r="V9" s="77" t="s">
        <v>52</v>
      </c>
      <c r="W9" s="74">
        <v>75</v>
      </c>
      <c r="X9" s="77" t="s">
        <v>40</v>
      </c>
      <c r="Y9" s="76">
        <v>660</v>
      </c>
      <c r="Z9" s="75">
        <v>49500</v>
      </c>
      <c r="AA9" s="17"/>
      <c r="AB9" s="75">
        <v>49500</v>
      </c>
      <c r="AC9" t="s">
        <v>54</v>
      </c>
    </row>
    <row r="10" spans="2:29" x14ac:dyDescent="0.25">
      <c r="B10" s="7">
        <v>45937</v>
      </c>
      <c r="C10" s="8">
        <v>1136</v>
      </c>
      <c r="D10" s="9"/>
      <c r="E10" s="10">
        <v>19.5</v>
      </c>
      <c r="F10" s="33">
        <f t="shared" si="0"/>
        <v>22152</v>
      </c>
      <c r="G10" s="15">
        <v>45981</v>
      </c>
      <c r="H10" s="16" t="s">
        <v>56</v>
      </c>
      <c r="I10" s="17"/>
      <c r="J10" s="18">
        <v>150000</v>
      </c>
      <c r="P10" s="81">
        <v>45958</v>
      </c>
      <c r="Q10" s="17">
        <f>R10-P10</f>
        <v>64</v>
      </c>
      <c r="R10" s="57">
        <v>46022</v>
      </c>
      <c r="S10" s="17" t="s">
        <v>43</v>
      </c>
      <c r="T10" s="80">
        <v>281</v>
      </c>
      <c r="U10" s="79" t="s">
        <v>38</v>
      </c>
      <c r="V10" s="77" t="s">
        <v>53</v>
      </c>
      <c r="W10" s="74">
        <v>520</v>
      </c>
      <c r="X10" s="77" t="s">
        <v>40</v>
      </c>
      <c r="Y10" s="76">
        <v>820</v>
      </c>
      <c r="Z10" s="75">
        <v>426400</v>
      </c>
      <c r="AA10" s="17"/>
      <c r="AB10" s="75">
        <v>426400</v>
      </c>
      <c r="AC10" t="s">
        <v>54</v>
      </c>
    </row>
    <row r="11" spans="2:29" x14ac:dyDescent="0.25">
      <c r="B11" s="7">
        <v>45938</v>
      </c>
      <c r="C11" s="8">
        <v>1090</v>
      </c>
      <c r="D11" s="9"/>
      <c r="E11" s="10">
        <v>19.5</v>
      </c>
      <c r="F11" s="33">
        <f t="shared" si="0"/>
        <v>21255</v>
      </c>
      <c r="G11" s="19"/>
      <c r="H11" s="16"/>
      <c r="I11" s="17"/>
      <c r="J11" s="18"/>
      <c r="L11" s="72"/>
      <c r="M11" s="73"/>
    </row>
    <row r="12" spans="2:29" x14ac:dyDescent="0.25">
      <c r="B12" s="7">
        <v>45939</v>
      </c>
      <c r="C12" s="8">
        <v>975</v>
      </c>
      <c r="D12" s="9"/>
      <c r="E12" s="10">
        <v>19.5</v>
      </c>
      <c r="F12" s="33">
        <f t="shared" si="0"/>
        <v>19012.5</v>
      </c>
      <c r="G12" s="19" t="s">
        <v>57</v>
      </c>
      <c r="H12" s="16"/>
      <c r="I12" s="17"/>
      <c r="J12" s="18">
        <v>5454</v>
      </c>
      <c r="L12" s="72"/>
      <c r="M12" s="73"/>
    </row>
    <row r="13" spans="2:29" x14ac:dyDescent="0.25">
      <c r="B13" s="7">
        <v>45940</v>
      </c>
      <c r="C13" s="8">
        <v>1043</v>
      </c>
      <c r="D13" s="9"/>
      <c r="E13" s="10">
        <v>19.5</v>
      </c>
      <c r="F13" s="33">
        <f t="shared" si="0"/>
        <v>20338.5</v>
      </c>
      <c r="G13" s="19" t="s">
        <v>58</v>
      </c>
      <c r="H13" s="16"/>
      <c r="I13" s="17"/>
      <c r="J13" s="18">
        <v>5504.5</v>
      </c>
      <c r="L13" s="72"/>
      <c r="M13" s="73"/>
    </row>
    <row r="14" spans="2:29" x14ac:dyDescent="0.25">
      <c r="B14" s="7">
        <v>45941</v>
      </c>
      <c r="C14" s="8">
        <v>1081</v>
      </c>
      <c r="D14" s="9"/>
      <c r="E14" s="10">
        <v>19.5</v>
      </c>
      <c r="F14" s="33">
        <f t="shared" si="0"/>
        <v>21079.5</v>
      </c>
      <c r="G14" s="19" t="s">
        <v>59</v>
      </c>
      <c r="H14" s="16"/>
      <c r="I14" s="17"/>
      <c r="J14" s="18">
        <v>5267.15</v>
      </c>
    </row>
    <row r="15" spans="2:29" x14ac:dyDescent="0.25">
      <c r="B15" s="7">
        <v>45942</v>
      </c>
      <c r="C15" s="8">
        <v>1082</v>
      </c>
      <c r="D15" s="9"/>
      <c r="E15" s="10">
        <v>19.5</v>
      </c>
      <c r="F15" s="33">
        <f t="shared" si="0"/>
        <v>21099</v>
      </c>
      <c r="G15" s="19"/>
      <c r="H15" s="16" t="s">
        <v>60</v>
      </c>
      <c r="I15" s="17"/>
      <c r="J15" s="18">
        <v>537.32000000000005</v>
      </c>
    </row>
    <row r="16" spans="2:29" x14ac:dyDescent="0.25">
      <c r="B16" s="7">
        <v>45943</v>
      </c>
      <c r="C16" s="8">
        <v>1070</v>
      </c>
      <c r="D16" s="9"/>
      <c r="E16" s="10">
        <v>19.5</v>
      </c>
      <c r="F16" s="33">
        <f t="shared" si="0"/>
        <v>20865</v>
      </c>
      <c r="G16" s="19"/>
      <c r="H16" s="16" t="s">
        <v>61</v>
      </c>
      <c r="I16" s="17"/>
      <c r="J16" s="18">
        <v>4021.2341999999999</v>
      </c>
    </row>
    <row r="17" spans="2:14" x14ac:dyDescent="0.25">
      <c r="B17" s="7">
        <v>45944</v>
      </c>
      <c r="C17" s="8">
        <v>1049</v>
      </c>
      <c r="D17" s="9"/>
      <c r="E17" s="10">
        <v>19.5</v>
      </c>
      <c r="F17" s="33">
        <f t="shared" si="0"/>
        <v>20455.5</v>
      </c>
      <c r="G17" s="19"/>
      <c r="H17" s="16"/>
      <c r="I17" s="17"/>
      <c r="J17" s="18"/>
    </row>
    <row r="18" spans="2:14" x14ac:dyDescent="0.25">
      <c r="B18" s="7">
        <v>45945</v>
      </c>
      <c r="C18" s="8">
        <v>986</v>
      </c>
      <c r="D18" s="9"/>
      <c r="E18" s="10">
        <v>19.5</v>
      </c>
      <c r="F18" s="33">
        <f t="shared" si="0"/>
        <v>19227</v>
      </c>
      <c r="G18" s="19"/>
      <c r="H18" s="16"/>
      <c r="I18" s="17"/>
      <c r="J18" s="18"/>
    </row>
    <row r="19" spans="2:14" x14ac:dyDescent="0.25">
      <c r="B19" s="7">
        <v>45946</v>
      </c>
      <c r="C19" s="8">
        <v>1032</v>
      </c>
      <c r="D19" s="9"/>
      <c r="E19" s="10">
        <v>19.5</v>
      </c>
      <c r="F19" s="33">
        <f t="shared" si="0"/>
        <v>20124</v>
      </c>
      <c r="G19" s="19"/>
      <c r="H19" s="16"/>
      <c r="I19" s="17"/>
      <c r="J19" s="18"/>
    </row>
    <row r="20" spans="2:14" x14ac:dyDescent="0.25">
      <c r="B20" s="7">
        <v>45947</v>
      </c>
      <c r="C20" s="8">
        <v>1038</v>
      </c>
      <c r="D20" s="9"/>
      <c r="E20" s="10">
        <v>19.5</v>
      </c>
      <c r="F20" s="33">
        <f t="shared" si="0"/>
        <v>20241</v>
      </c>
      <c r="G20" s="19"/>
      <c r="H20" s="16"/>
      <c r="I20" s="17"/>
      <c r="J20" s="18"/>
    </row>
    <row r="21" spans="2:14" x14ac:dyDescent="0.25">
      <c r="B21" s="7">
        <v>45948</v>
      </c>
      <c r="C21" s="8">
        <v>1013</v>
      </c>
      <c r="D21" s="9"/>
      <c r="E21" s="10">
        <v>19.5</v>
      </c>
      <c r="F21" s="33">
        <f t="shared" si="0"/>
        <v>19753.5</v>
      </c>
      <c r="G21" s="19"/>
      <c r="H21" s="16"/>
      <c r="I21" s="17"/>
      <c r="J21" s="18"/>
    </row>
    <row r="22" spans="2:14" x14ac:dyDescent="0.25">
      <c r="B22" s="7">
        <v>45949</v>
      </c>
      <c r="C22" s="8">
        <v>1022</v>
      </c>
      <c r="D22" s="9"/>
      <c r="E22" s="10">
        <v>19.5</v>
      </c>
      <c r="F22" s="33">
        <f t="shared" si="0"/>
        <v>19929</v>
      </c>
      <c r="G22" s="19"/>
      <c r="H22" s="16"/>
      <c r="I22" s="17"/>
      <c r="J22" s="18"/>
    </row>
    <row r="23" spans="2:14" x14ac:dyDescent="0.25">
      <c r="B23" s="7">
        <v>45950</v>
      </c>
      <c r="C23" s="8">
        <v>1034</v>
      </c>
      <c r="D23" s="9"/>
      <c r="E23" s="10">
        <v>19.5</v>
      </c>
      <c r="F23" s="33">
        <f t="shared" si="0"/>
        <v>20163</v>
      </c>
      <c r="G23" s="19"/>
      <c r="H23" s="16"/>
      <c r="I23" s="17"/>
      <c r="J23" s="18"/>
      <c r="N23" s="100"/>
    </row>
    <row r="24" spans="2:14" x14ac:dyDescent="0.25">
      <c r="B24" s="7">
        <v>45951</v>
      </c>
      <c r="C24" s="8">
        <v>1026</v>
      </c>
      <c r="D24" s="9"/>
      <c r="E24" s="10">
        <v>19.5</v>
      </c>
      <c r="F24" s="33">
        <f t="shared" si="0"/>
        <v>20007</v>
      </c>
      <c r="G24" s="19"/>
      <c r="H24" s="16"/>
      <c r="I24" s="17"/>
      <c r="J24" s="18"/>
      <c r="N24" s="101"/>
    </row>
    <row r="25" spans="2:14" x14ac:dyDescent="0.25">
      <c r="B25" s="7">
        <v>45952</v>
      </c>
      <c r="C25" s="8">
        <v>1068</v>
      </c>
      <c r="D25" s="9"/>
      <c r="E25" s="10">
        <v>19.5</v>
      </c>
      <c r="F25" s="33">
        <f t="shared" si="0"/>
        <v>20826</v>
      </c>
      <c r="G25" s="19"/>
      <c r="H25" s="16"/>
      <c r="I25" s="17"/>
      <c r="J25" s="18"/>
      <c r="N25" s="101"/>
    </row>
    <row r="26" spans="2:14" x14ac:dyDescent="0.25">
      <c r="B26" s="7">
        <v>45953</v>
      </c>
      <c r="C26" s="8">
        <v>1022</v>
      </c>
      <c r="D26" s="9"/>
      <c r="E26" s="10">
        <v>19.5</v>
      </c>
      <c r="F26" s="33">
        <f t="shared" si="0"/>
        <v>19929</v>
      </c>
      <c r="G26" s="19"/>
      <c r="H26" s="16"/>
      <c r="I26" s="17"/>
      <c r="J26" s="18"/>
      <c r="N26" s="100"/>
    </row>
    <row r="27" spans="2:14" x14ac:dyDescent="0.25">
      <c r="B27" s="7">
        <v>45954</v>
      </c>
      <c r="C27" s="8">
        <v>1025</v>
      </c>
      <c r="D27" s="9"/>
      <c r="E27" s="10">
        <v>19.5</v>
      </c>
      <c r="F27" s="33">
        <f t="shared" si="0"/>
        <v>19987.5</v>
      </c>
      <c r="G27" s="19"/>
      <c r="H27" s="16"/>
      <c r="I27" s="17"/>
      <c r="J27" s="18"/>
    </row>
    <row r="28" spans="2:14" x14ac:dyDescent="0.25">
      <c r="B28" s="7">
        <v>45955</v>
      </c>
      <c r="C28" s="8">
        <v>1050</v>
      </c>
      <c r="D28" s="9"/>
      <c r="E28" s="10">
        <v>19.5</v>
      </c>
      <c r="F28" s="33">
        <f t="shared" si="0"/>
        <v>20475</v>
      </c>
      <c r="G28" s="19"/>
      <c r="H28" s="16"/>
      <c r="I28" s="17"/>
      <c r="J28" s="18"/>
      <c r="N28" s="31"/>
    </row>
    <row r="29" spans="2:14" x14ac:dyDescent="0.25">
      <c r="B29" s="7">
        <v>45956</v>
      </c>
      <c r="C29" s="8">
        <v>1110</v>
      </c>
      <c r="D29" s="9"/>
      <c r="E29" s="10">
        <v>19.5</v>
      </c>
      <c r="F29" s="33">
        <f t="shared" si="0"/>
        <v>21645</v>
      </c>
      <c r="G29" s="19"/>
      <c r="H29" s="16"/>
      <c r="I29" s="17"/>
      <c r="J29" s="18"/>
    </row>
    <row r="30" spans="2:14" x14ac:dyDescent="0.25">
      <c r="B30" s="7">
        <v>45957</v>
      </c>
      <c r="C30" s="8">
        <v>1047</v>
      </c>
      <c r="D30" s="9"/>
      <c r="E30" s="10">
        <v>19.5</v>
      </c>
      <c r="F30" s="33">
        <f t="shared" si="0"/>
        <v>20416.5</v>
      </c>
      <c r="G30" s="19"/>
      <c r="H30" s="16"/>
      <c r="I30" s="17"/>
      <c r="J30" s="18"/>
    </row>
    <row r="31" spans="2:14" x14ac:dyDescent="0.25">
      <c r="B31" s="7">
        <v>45958</v>
      </c>
      <c r="C31" s="8">
        <v>1051</v>
      </c>
      <c r="D31" s="9"/>
      <c r="E31" s="10">
        <v>19.5</v>
      </c>
      <c r="F31" s="33">
        <f t="shared" si="0"/>
        <v>20494.5</v>
      </c>
      <c r="G31" s="19"/>
      <c r="H31" s="16"/>
      <c r="I31" s="17"/>
      <c r="J31" s="18"/>
    </row>
    <row r="32" spans="2:14" x14ac:dyDescent="0.25">
      <c r="B32" s="7">
        <v>45959</v>
      </c>
      <c r="C32" s="8">
        <v>1057</v>
      </c>
      <c r="D32" s="9"/>
      <c r="E32" s="10">
        <v>19.5</v>
      </c>
      <c r="F32" s="33">
        <f t="shared" si="0"/>
        <v>20611.5</v>
      </c>
      <c r="G32" s="19"/>
      <c r="H32" s="16"/>
      <c r="I32" s="17"/>
      <c r="J32" s="18"/>
    </row>
    <row r="33" spans="2:14" x14ac:dyDescent="0.25">
      <c r="B33" s="7">
        <v>45960</v>
      </c>
      <c r="C33" s="8">
        <v>1024</v>
      </c>
      <c r="D33" s="9"/>
      <c r="E33" s="10">
        <v>19.5</v>
      </c>
      <c r="F33" s="33">
        <f t="shared" si="0"/>
        <v>19968</v>
      </c>
      <c r="G33" s="19"/>
      <c r="H33" s="16"/>
      <c r="I33" s="17"/>
      <c r="J33" s="18"/>
    </row>
    <row r="34" spans="2:14" ht="15.75" thickBot="1" x14ac:dyDescent="0.3">
      <c r="B34" s="46">
        <v>45961</v>
      </c>
      <c r="C34" s="47">
        <v>1055</v>
      </c>
      <c r="D34" s="48"/>
      <c r="E34" s="10">
        <v>19.5</v>
      </c>
      <c r="F34" s="49">
        <f t="shared" si="0"/>
        <v>20572.5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32525</v>
      </c>
      <c r="D35" s="43">
        <f>SUM(D4:D34)</f>
        <v>0</v>
      </c>
      <c r="E35" s="44"/>
      <c r="F35" s="45" t="s">
        <v>4</v>
      </c>
      <c r="G35" s="24"/>
      <c r="H35" s="131" t="s">
        <v>11</v>
      </c>
      <c r="I35" s="131"/>
      <c r="J35" s="25">
        <f>SUM(J4:J34)</f>
        <v>1387034.0492000002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634237.5</v>
      </c>
      <c r="L36" s="31">
        <f>J36-J4-J5-J6+J37</f>
        <v>640579.875</v>
      </c>
      <c r="M36" s="31"/>
      <c r="N36" s="31"/>
    </row>
    <row r="37" spans="2:14" x14ac:dyDescent="0.25">
      <c r="B37" s="26" t="s">
        <v>14</v>
      </c>
      <c r="C37" s="30">
        <f>C35</f>
        <v>32525</v>
      </c>
      <c r="D37" s="9">
        <f>D35/1.03</f>
        <v>0</v>
      </c>
      <c r="E37" s="10"/>
      <c r="F37" s="33">
        <f>SUM(F4:F36)</f>
        <v>634237.5</v>
      </c>
      <c r="G37" s="19"/>
      <c r="H37" s="17" t="s">
        <v>15</v>
      </c>
      <c r="I37" s="17">
        <v>0.01</v>
      </c>
      <c r="J37" s="18">
        <f>J36*I37</f>
        <v>6342.375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33" t="s">
        <v>16</v>
      </c>
      <c r="C39" s="134"/>
      <c r="D39" s="27"/>
      <c r="E39" s="37"/>
      <c r="F39" s="38"/>
      <c r="G39" s="28"/>
      <c r="H39" s="135" t="s">
        <v>17</v>
      </c>
      <c r="I39" s="135"/>
      <c r="J39" s="29">
        <f>J36+J37+J38-J35</f>
        <v>-746454.17420000024</v>
      </c>
    </row>
    <row r="40" spans="2:14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4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4" x14ac:dyDescent="0.25">
      <c r="J42" s="31"/>
    </row>
    <row r="43" spans="2:14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U19" sqref="U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0">
        <f>SUBTOTAL(109,N4:N25)</f>
        <v>1500000</v>
      </c>
    </row>
    <row r="2" spans="2:29" ht="25.5" customHeight="1" thickBot="1" x14ac:dyDescent="0.3">
      <c r="B2" s="128" t="s">
        <v>31</v>
      </c>
      <c r="C2" s="129"/>
      <c r="D2" s="129"/>
      <c r="E2" s="129"/>
      <c r="F2" s="129"/>
      <c r="G2" s="129"/>
      <c r="H2" s="129"/>
      <c r="I2" s="129"/>
      <c r="J2" s="130"/>
      <c r="L2" s="136" t="s">
        <v>32</v>
      </c>
      <c r="M2" s="136"/>
      <c r="N2" s="136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629100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 t="s">
        <v>0</v>
      </c>
      <c r="M3" s="51" t="s">
        <v>5</v>
      </c>
      <c r="N3" s="52" t="s">
        <v>4</v>
      </c>
      <c r="P3" s="90">
        <v>45917</v>
      </c>
      <c r="Q3" s="13">
        <f>R3-P3</f>
        <v>74</v>
      </c>
      <c r="R3" s="53">
        <v>45991</v>
      </c>
      <c r="S3" s="13" t="s">
        <v>43</v>
      </c>
      <c r="T3" s="91">
        <v>218</v>
      </c>
      <c r="U3" s="92" t="s">
        <v>38</v>
      </c>
      <c r="V3" s="92" t="s">
        <v>39</v>
      </c>
      <c r="W3" s="93">
        <v>50</v>
      </c>
      <c r="X3" s="92" t="s">
        <v>40</v>
      </c>
      <c r="Y3" s="94">
        <v>673.26733000000002</v>
      </c>
      <c r="Z3" s="95">
        <v>33663.370000000003</v>
      </c>
      <c r="AA3" s="95">
        <v>336.63</v>
      </c>
      <c r="AB3" s="95">
        <v>34000</v>
      </c>
      <c r="AC3" t="s">
        <v>44</v>
      </c>
    </row>
    <row r="4" spans="2:29" x14ac:dyDescent="0.25">
      <c r="B4" s="7">
        <v>45962</v>
      </c>
      <c r="C4" s="8">
        <v>1006</v>
      </c>
      <c r="D4" s="9"/>
      <c r="E4" s="10">
        <v>19.5</v>
      </c>
      <c r="F4" s="33">
        <f>E4*C4</f>
        <v>19617</v>
      </c>
      <c r="G4" s="11"/>
      <c r="H4" s="12" t="s">
        <v>6</v>
      </c>
      <c r="I4" s="13">
        <v>0.01</v>
      </c>
      <c r="J4" s="14"/>
      <c r="L4" s="57">
        <v>46108</v>
      </c>
      <c r="M4" s="17" t="s">
        <v>67</v>
      </c>
      <c r="N4" s="58">
        <v>750000</v>
      </c>
      <c r="P4" s="90">
        <v>45917</v>
      </c>
      <c r="Q4" s="13">
        <f>R4-P4</f>
        <v>74</v>
      </c>
      <c r="R4" s="53">
        <v>45991</v>
      </c>
      <c r="S4" s="13" t="s">
        <v>43</v>
      </c>
      <c r="T4" s="91">
        <v>218</v>
      </c>
      <c r="U4" s="92" t="s">
        <v>38</v>
      </c>
      <c r="V4" s="92" t="s">
        <v>41</v>
      </c>
      <c r="W4" s="93">
        <v>400</v>
      </c>
      <c r="X4" s="92" t="s">
        <v>40</v>
      </c>
      <c r="Y4" s="94">
        <v>810</v>
      </c>
      <c r="Z4" s="95">
        <v>324000</v>
      </c>
      <c r="AA4" s="96"/>
      <c r="AB4" s="95">
        <v>324000</v>
      </c>
      <c r="AC4" t="s">
        <v>44</v>
      </c>
    </row>
    <row r="5" spans="2:29" x14ac:dyDescent="0.25">
      <c r="B5" s="7">
        <v>45963</v>
      </c>
      <c r="C5" s="8">
        <v>1069</v>
      </c>
      <c r="D5" s="9"/>
      <c r="E5" s="10">
        <v>19.5</v>
      </c>
      <c r="F5" s="33">
        <f t="shared" ref="F5:F34" si="0">E5*C5</f>
        <v>20845.5</v>
      </c>
      <c r="G5" s="11"/>
      <c r="H5" s="12" t="s">
        <v>7</v>
      </c>
      <c r="I5" s="13">
        <v>1E-3</v>
      </c>
      <c r="J5" s="14"/>
      <c r="L5" s="17" t="s">
        <v>68</v>
      </c>
      <c r="M5" s="17"/>
      <c r="N5" s="58"/>
      <c r="P5" s="90">
        <v>45917</v>
      </c>
      <c r="Q5" s="13">
        <f>R5-P5</f>
        <v>74</v>
      </c>
      <c r="R5" s="53">
        <v>45991</v>
      </c>
      <c r="S5" s="13" t="s">
        <v>43</v>
      </c>
      <c r="T5" s="91">
        <v>218</v>
      </c>
      <c r="U5" s="92" t="s">
        <v>38</v>
      </c>
      <c r="V5" s="92" t="s">
        <v>42</v>
      </c>
      <c r="W5" s="93">
        <v>40</v>
      </c>
      <c r="X5" s="92" t="s">
        <v>40</v>
      </c>
      <c r="Y5" s="94">
        <v>1200</v>
      </c>
      <c r="Z5" s="95">
        <v>48000</v>
      </c>
      <c r="AA5" s="96"/>
      <c r="AB5" s="95">
        <v>48000</v>
      </c>
      <c r="AC5" t="s">
        <v>44</v>
      </c>
    </row>
    <row r="6" spans="2:29" x14ac:dyDescent="0.25">
      <c r="B6" s="7">
        <v>45964</v>
      </c>
      <c r="C6" s="8">
        <v>1060</v>
      </c>
      <c r="D6" s="9"/>
      <c r="E6" s="10">
        <v>19.5</v>
      </c>
      <c r="F6" s="33">
        <f t="shared" si="0"/>
        <v>20670</v>
      </c>
      <c r="G6" s="11"/>
      <c r="H6" s="12" t="s">
        <v>8</v>
      </c>
      <c r="I6" s="13"/>
      <c r="J6" s="14"/>
      <c r="L6" s="57">
        <v>46136</v>
      </c>
      <c r="M6" s="17" t="s">
        <v>70</v>
      </c>
      <c r="N6" s="58">
        <v>750000</v>
      </c>
      <c r="P6" s="55"/>
      <c r="Q6" s="55"/>
      <c r="R6" s="55"/>
      <c r="S6" s="55"/>
      <c r="T6" s="55"/>
      <c r="U6" s="55"/>
      <c r="V6" s="55" t="s">
        <v>65</v>
      </c>
      <c r="W6" s="55"/>
      <c r="X6" s="55"/>
      <c r="Y6" s="55"/>
      <c r="Z6" s="55"/>
      <c r="AA6" s="55"/>
      <c r="AB6" s="97">
        <v>-406000</v>
      </c>
    </row>
    <row r="7" spans="2:29" x14ac:dyDescent="0.25">
      <c r="B7" s="7">
        <v>45965</v>
      </c>
      <c r="C7" s="8">
        <v>1067</v>
      </c>
      <c r="D7" s="9"/>
      <c r="E7" s="10">
        <v>19.5</v>
      </c>
      <c r="F7" s="33">
        <f t="shared" si="0"/>
        <v>20806.5</v>
      </c>
      <c r="G7" s="11"/>
      <c r="H7" s="12" t="s">
        <v>9</v>
      </c>
      <c r="I7" s="13"/>
      <c r="J7" s="14">
        <f>'EKİM 2025'!J39*-1</f>
        <v>746454.17420000024</v>
      </c>
      <c r="L7" s="17" t="s">
        <v>69</v>
      </c>
      <c r="M7" s="17"/>
      <c r="N7" s="58"/>
      <c r="P7" s="81">
        <v>45958</v>
      </c>
      <c r="Q7" s="17">
        <f>R7-P7</f>
        <v>64</v>
      </c>
      <c r="R7" s="57">
        <v>46022</v>
      </c>
      <c r="S7" s="17" t="s">
        <v>43</v>
      </c>
      <c r="T7" s="80">
        <v>281</v>
      </c>
      <c r="U7" s="79" t="s">
        <v>38</v>
      </c>
      <c r="V7" s="77" t="s">
        <v>51</v>
      </c>
      <c r="W7" s="78">
        <v>2000</v>
      </c>
      <c r="X7" s="77" t="s">
        <v>12</v>
      </c>
      <c r="Y7" s="76">
        <v>24</v>
      </c>
      <c r="Z7" s="75">
        <v>48000</v>
      </c>
      <c r="AA7" s="17"/>
      <c r="AB7" s="75">
        <v>48000</v>
      </c>
      <c r="AC7" t="s">
        <v>54</v>
      </c>
    </row>
    <row r="8" spans="2:29" x14ac:dyDescent="0.25">
      <c r="B8" s="7">
        <v>45966</v>
      </c>
      <c r="C8" s="8">
        <v>976</v>
      </c>
      <c r="D8" s="9"/>
      <c r="E8" s="10">
        <v>19.5</v>
      </c>
      <c r="F8" s="33">
        <f t="shared" si="0"/>
        <v>19032</v>
      </c>
      <c r="G8" s="65">
        <v>45917</v>
      </c>
      <c r="H8" s="16" t="s">
        <v>62</v>
      </c>
      <c r="I8" s="17"/>
      <c r="J8" s="59">
        <v>34000</v>
      </c>
      <c r="P8" s="81">
        <v>45958</v>
      </c>
      <c r="Q8" s="17">
        <f>R8-P8</f>
        <v>64</v>
      </c>
      <c r="R8" s="57">
        <v>46022</v>
      </c>
      <c r="S8" s="17" t="s">
        <v>43</v>
      </c>
      <c r="T8" s="80">
        <v>281</v>
      </c>
      <c r="U8" s="79" t="s">
        <v>38</v>
      </c>
      <c r="V8" s="77" t="s">
        <v>52</v>
      </c>
      <c r="W8" s="74">
        <v>75</v>
      </c>
      <c r="X8" s="77" t="s">
        <v>40</v>
      </c>
      <c r="Y8" s="76">
        <v>660</v>
      </c>
      <c r="Z8" s="75">
        <v>49500</v>
      </c>
      <c r="AA8" s="17"/>
      <c r="AB8" s="75">
        <v>49500</v>
      </c>
      <c r="AC8" t="s">
        <v>54</v>
      </c>
    </row>
    <row r="9" spans="2:29" x14ac:dyDescent="0.25">
      <c r="B9" s="7">
        <v>45967</v>
      </c>
      <c r="C9" s="8">
        <v>1042</v>
      </c>
      <c r="D9" s="9"/>
      <c r="E9" s="10">
        <v>19.5</v>
      </c>
      <c r="F9" s="33">
        <f t="shared" si="0"/>
        <v>20319</v>
      </c>
      <c r="G9" s="65">
        <v>45917</v>
      </c>
      <c r="H9" s="16" t="s">
        <v>63</v>
      </c>
      <c r="I9" s="17"/>
      <c r="J9" s="59">
        <v>324000</v>
      </c>
      <c r="P9" s="81">
        <v>45958</v>
      </c>
      <c r="Q9" s="17">
        <f>R9-P9</f>
        <v>64</v>
      </c>
      <c r="R9" s="57">
        <v>46022</v>
      </c>
      <c r="S9" s="17" t="s">
        <v>43</v>
      </c>
      <c r="T9" s="80">
        <v>281</v>
      </c>
      <c r="U9" s="79" t="s">
        <v>38</v>
      </c>
      <c r="V9" s="77" t="s">
        <v>53</v>
      </c>
      <c r="W9" s="74">
        <v>520</v>
      </c>
      <c r="X9" s="77" t="s">
        <v>40</v>
      </c>
      <c r="Y9" s="76">
        <v>820</v>
      </c>
      <c r="Z9" s="75">
        <v>426400</v>
      </c>
      <c r="AA9" s="17"/>
      <c r="AB9" s="75">
        <v>426400</v>
      </c>
      <c r="AC9" t="s">
        <v>54</v>
      </c>
    </row>
    <row r="10" spans="2:29" x14ac:dyDescent="0.25">
      <c r="B10" s="7">
        <v>45968</v>
      </c>
      <c r="C10" s="8">
        <v>1027</v>
      </c>
      <c r="D10" s="9"/>
      <c r="E10" s="10">
        <v>19.5</v>
      </c>
      <c r="F10" s="33">
        <f t="shared" si="0"/>
        <v>20026.5</v>
      </c>
      <c r="G10" s="65">
        <v>45917</v>
      </c>
      <c r="H10" s="16" t="s">
        <v>64</v>
      </c>
      <c r="I10" s="17"/>
      <c r="J10" s="59">
        <v>48000</v>
      </c>
    </row>
    <row r="11" spans="2:29" x14ac:dyDescent="0.25">
      <c r="B11" s="7">
        <v>45969</v>
      </c>
      <c r="C11" s="8">
        <v>950</v>
      </c>
      <c r="D11" s="9"/>
      <c r="E11" s="10">
        <v>19.5</v>
      </c>
      <c r="F11" s="33">
        <f t="shared" si="0"/>
        <v>18525</v>
      </c>
      <c r="G11" s="19"/>
      <c r="H11" s="16"/>
      <c r="I11" s="17"/>
      <c r="J11" s="18"/>
      <c r="P11" s="84">
        <v>45972</v>
      </c>
      <c r="Q11" s="17">
        <f>R11-P11</f>
        <v>81</v>
      </c>
      <c r="R11" s="57">
        <v>46053</v>
      </c>
      <c r="S11" s="17" t="s">
        <v>43</v>
      </c>
      <c r="T11" s="83">
        <v>306</v>
      </c>
      <c r="U11" s="79" t="s">
        <v>38</v>
      </c>
      <c r="V11" s="82" t="s">
        <v>53</v>
      </c>
      <c r="W11" s="89">
        <v>80</v>
      </c>
      <c r="X11" s="88" t="s">
        <v>40</v>
      </c>
      <c r="Y11" s="87">
        <v>820</v>
      </c>
      <c r="Z11" s="86">
        <v>65600</v>
      </c>
      <c r="AA11" s="85"/>
      <c r="AB11" s="86">
        <v>65600</v>
      </c>
      <c r="AC11" t="s">
        <v>55</v>
      </c>
    </row>
    <row r="12" spans="2:29" x14ac:dyDescent="0.25">
      <c r="B12" s="7">
        <v>45970</v>
      </c>
      <c r="C12" s="8">
        <v>969</v>
      </c>
      <c r="D12" s="9"/>
      <c r="E12" s="10">
        <v>19.5</v>
      </c>
      <c r="F12" s="33">
        <f t="shared" si="0"/>
        <v>18895.5</v>
      </c>
      <c r="G12" s="19"/>
      <c r="H12" s="16"/>
      <c r="I12" s="17"/>
      <c r="J12" s="18"/>
      <c r="P12" s="107">
        <v>45990</v>
      </c>
      <c r="Q12" s="17">
        <f>R12-P12</f>
        <v>63</v>
      </c>
      <c r="R12" s="57">
        <v>46053</v>
      </c>
      <c r="S12" s="17" t="s">
        <v>43</v>
      </c>
      <c r="T12" s="106">
        <v>338</v>
      </c>
      <c r="U12" s="79" t="s">
        <v>38</v>
      </c>
      <c r="V12" s="105" t="s">
        <v>66</v>
      </c>
      <c r="W12" s="104">
        <v>60</v>
      </c>
      <c r="X12" s="105" t="s">
        <v>40</v>
      </c>
      <c r="Y12" s="103">
        <v>653.46534999999994</v>
      </c>
      <c r="Z12" s="102">
        <v>39207.919999999998</v>
      </c>
      <c r="AA12" s="102">
        <v>392.08</v>
      </c>
      <c r="AB12" s="102">
        <v>39600</v>
      </c>
      <c r="AC12" t="s">
        <v>55</v>
      </c>
    </row>
    <row r="13" spans="2:29" x14ac:dyDescent="0.25">
      <c r="B13" s="7">
        <v>45971</v>
      </c>
      <c r="C13" s="8">
        <v>1030</v>
      </c>
      <c r="D13" s="9"/>
      <c r="E13" s="10">
        <v>19.5</v>
      </c>
      <c r="F13" s="33">
        <f t="shared" si="0"/>
        <v>20085</v>
      </c>
      <c r="G13" s="19"/>
      <c r="H13" s="16" t="s">
        <v>72</v>
      </c>
      <c r="I13" s="17"/>
      <c r="J13" s="18">
        <v>3860.22</v>
      </c>
      <c r="AB13" s="99"/>
    </row>
    <row r="14" spans="2:29" x14ac:dyDescent="0.25">
      <c r="B14" s="7">
        <v>45972</v>
      </c>
      <c r="C14" s="8">
        <v>1052</v>
      </c>
      <c r="D14" s="9"/>
      <c r="E14" s="10">
        <v>19.5</v>
      </c>
      <c r="F14" s="33">
        <f t="shared" si="0"/>
        <v>20514</v>
      </c>
      <c r="G14" s="19"/>
      <c r="H14" s="16"/>
      <c r="I14" s="17"/>
      <c r="J14" s="18"/>
    </row>
    <row r="15" spans="2:29" x14ac:dyDescent="0.25">
      <c r="B15" s="7">
        <v>45973</v>
      </c>
      <c r="C15" s="8">
        <v>1048</v>
      </c>
      <c r="D15" s="9"/>
      <c r="E15" s="10">
        <v>19.5</v>
      </c>
      <c r="F15" s="33">
        <f t="shared" si="0"/>
        <v>20436</v>
      </c>
      <c r="G15" s="19"/>
      <c r="H15" s="16"/>
      <c r="I15" s="17"/>
      <c r="J15" s="18"/>
    </row>
    <row r="16" spans="2:29" x14ac:dyDescent="0.25">
      <c r="B16" s="7">
        <v>45974</v>
      </c>
      <c r="C16" s="8">
        <v>967</v>
      </c>
      <c r="D16" s="9"/>
      <c r="E16" s="10">
        <v>19.5</v>
      </c>
      <c r="F16" s="33">
        <f t="shared" si="0"/>
        <v>18856.5</v>
      </c>
      <c r="G16" s="19"/>
      <c r="H16" s="16"/>
      <c r="I16" s="17"/>
      <c r="J16" s="18"/>
    </row>
    <row r="17" spans="2:13" x14ac:dyDescent="0.25">
      <c r="B17" s="7">
        <v>45975</v>
      </c>
      <c r="C17" s="8">
        <v>1055</v>
      </c>
      <c r="D17" s="9"/>
      <c r="E17" s="10">
        <v>19.5</v>
      </c>
      <c r="F17" s="33">
        <f t="shared" si="0"/>
        <v>20572.5</v>
      </c>
      <c r="G17" s="19"/>
      <c r="H17" s="16"/>
      <c r="I17" s="17"/>
      <c r="J17" s="18"/>
    </row>
    <row r="18" spans="2:13" x14ac:dyDescent="0.25">
      <c r="B18" s="7">
        <v>45976</v>
      </c>
      <c r="C18" s="8">
        <v>975</v>
      </c>
      <c r="D18" s="9"/>
      <c r="E18" s="10">
        <v>19.5</v>
      </c>
      <c r="F18" s="33">
        <f t="shared" si="0"/>
        <v>19012.5</v>
      </c>
      <c r="G18" s="19"/>
      <c r="H18" s="16"/>
      <c r="I18" s="17"/>
      <c r="J18" s="18"/>
    </row>
    <row r="19" spans="2:13" x14ac:dyDescent="0.25">
      <c r="B19" s="7">
        <v>45977</v>
      </c>
      <c r="C19" s="8">
        <v>988</v>
      </c>
      <c r="D19" s="9"/>
      <c r="E19" s="10">
        <v>19.5</v>
      </c>
      <c r="F19" s="33">
        <f t="shared" si="0"/>
        <v>19266</v>
      </c>
      <c r="G19" s="19"/>
      <c r="H19" s="16"/>
      <c r="I19" s="17"/>
      <c r="J19" s="18"/>
    </row>
    <row r="20" spans="2:13" x14ac:dyDescent="0.25">
      <c r="B20" s="7">
        <v>45978</v>
      </c>
      <c r="C20" s="8">
        <v>1010</v>
      </c>
      <c r="D20" s="9"/>
      <c r="E20" s="10">
        <v>19.5</v>
      </c>
      <c r="F20" s="33">
        <f t="shared" si="0"/>
        <v>19695</v>
      </c>
      <c r="G20" s="19"/>
      <c r="H20" s="16"/>
      <c r="I20" s="17"/>
      <c r="J20" s="18"/>
    </row>
    <row r="21" spans="2:13" x14ac:dyDescent="0.25">
      <c r="B21" s="7">
        <v>45979</v>
      </c>
      <c r="C21" s="8">
        <v>1016</v>
      </c>
      <c r="D21" s="9"/>
      <c r="E21" s="10">
        <v>19.5</v>
      </c>
      <c r="F21" s="33">
        <f t="shared" si="0"/>
        <v>19812</v>
      </c>
      <c r="G21" s="19"/>
      <c r="H21" s="16"/>
      <c r="I21" s="17"/>
      <c r="J21" s="18"/>
    </row>
    <row r="22" spans="2:13" x14ac:dyDescent="0.25">
      <c r="B22" s="7">
        <v>45980</v>
      </c>
      <c r="C22" s="8">
        <v>954</v>
      </c>
      <c r="D22" s="9"/>
      <c r="E22" s="10">
        <v>19.5</v>
      </c>
      <c r="F22" s="33">
        <f t="shared" si="0"/>
        <v>18603</v>
      </c>
      <c r="G22" s="19"/>
      <c r="H22" s="16"/>
      <c r="I22" s="17"/>
      <c r="J22" s="18"/>
    </row>
    <row r="23" spans="2:13" x14ac:dyDescent="0.25">
      <c r="B23" s="7">
        <v>45981</v>
      </c>
      <c r="C23" s="8">
        <v>946</v>
      </c>
      <c r="D23" s="9"/>
      <c r="E23" s="10">
        <v>19.5</v>
      </c>
      <c r="F23" s="33">
        <f t="shared" si="0"/>
        <v>18447</v>
      </c>
      <c r="G23" s="19"/>
      <c r="H23" s="16"/>
      <c r="I23" s="17"/>
      <c r="J23" s="18"/>
    </row>
    <row r="24" spans="2:13" x14ac:dyDescent="0.25">
      <c r="B24" s="7">
        <v>45982</v>
      </c>
      <c r="C24" s="8">
        <v>996</v>
      </c>
      <c r="D24" s="9"/>
      <c r="E24" s="10">
        <v>19.5</v>
      </c>
      <c r="F24" s="33">
        <f t="shared" si="0"/>
        <v>19422</v>
      </c>
      <c r="G24" s="19"/>
      <c r="H24" s="16"/>
      <c r="I24" s="17"/>
      <c r="J24" s="18"/>
    </row>
    <row r="25" spans="2:13" x14ac:dyDescent="0.25">
      <c r="B25" s="7">
        <v>45983</v>
      </c>
      <c r="C25" s="8">
        <v>941</v>
      </c>
      <c r="D25" s="9"/>
      <c r="E25" s="10">
        <v>19.5</v>
      </c>
      <c r="F25" s="33">
        <f t="shared" si="0"/>
        <v>18349.5</v>
      </c>
      <c r="G25" s="19"/>
      <c r="H25" s="16"/>
      <c r="I25" s="17"/>
      <c r="J25" s="18"/>
      <c r="M25" s="98"/>
    </row>
    <row r="26" spans="2:13" x14ac:dyDescent="0.25">
      <c r="B26" s="7">
        <v>45984</v>
      </c>
      <c r="C26" s="8">
        <v>913</v>
      </c>
      <c r="D26" s="9"/>
      <c r="E26" s="10">
        <v>19.5</v>
      </c>
      <c r="F26" s="33">
        <f t="shared" si="0"/>
        <v>17803.5</v>
      </c>
      <c r="G26" s="19"/>
      <c r="H26" s="16"/>
      <c r="I26" s="17"/>
      <c r="J26" s="18"/>
    </row>
    <row r="27" spans="2:13" x14ac:dyDescent="0.25">
      <c r="B27" s="7">
        <v>45985</v>
      </c>
      <c r="C27" s="8">
        <v>913</v>
      </c>
      <c r="D27" s="9"/>
      <c r="E27" s="10">
        <v>19.5</v>
      </c>
      <c r="F27" s="33">
        <f t="shared" si="0"/>
        <v>17803.5</v>
      </c>
      <c r="G27" s="19"/>
      <c r="H27" s="16"/>
      <c r="I27" s="17"/>
      <c r="J27" s="18"/>
    </row>
    <row r="28" spans="2:13" x14ac:dyDescent="0.25">
      <c r="B28" s="7">
        <v>45986</v>
      </c>
      <c r="C28" s="8">
        <v>916</v>
      </c>
      <c r="D28" s="9"/>
      <c r="E28" s="10">
        <v>19.5</v>
      </c>
      <c r="F28" s="33">
        <f t="shared" si="0"/>
        <v>17862</v>
      </c>
      <c r="G28" s="19"/>
      <c r="H28" s="16"/>
      <c r="I28" s="17"/>
      <c r="J28" s="18"/>
    </row>
    <row r="29" spans="2:13" x14ac:dyDescent="0.25">
      <c r="B29" s="7">
        <v>45987</v>
      </c>
      <c r="C29" s="8">
        <v>953</v>
      </c>
      <c r="D29" s="9"/>
      <c r="E29" s="10">
        <v>19.5</v>
      </c>
      <c r="F29" s="33">
        <f t="shared" si="0"/>
        <v>18583.5</v>
      </c>
      <c r="G29" s="19"/>
      <c r="H29" s="16"/>
      <c r="I29" s="17"/>
      <c r="J29" s="18"/>
    </row>
    <row r="30" spans="2:13" x14ac:dyDescent="0.25">
      <c r="B30" s="7">
        <v>45988</v>
      </c>
      <c r="C30" s="8">
        <v>943</v>
      </c>
      <c r="D30" s="9"/>
      <c r="E30" s="10">
        <v>19.5</v>
      </c>
      <c r="F30" s="33">
        <f t="shared" si="0"/>
        <v>18388.5</v>
      </c>
      <c r="G30" s="19"/>
      <c r="H30" s="16"/>
      <c r="I30" s="17"/>
      <c r="J30" s="18"/>
    </row>
    <row r="31" spans="2:13" x14ac:dyDescent="0.25">
      <c r="B31" s="7">
        <v>45989</v>
      </c>
      <c r="C31" s="8">
        <v>933</v>
      </c>
      <c r="D31" s="9"/>
      <c r="E31" s="10">
        <v>19.5</v>
      </c>
      <c r="F31" s="33">
        <f t="shared" si="0"/>
        <v>18193.5</v>
      </c>
      <c r="G31" s="19"/>
      <c r="H31" s="16"/>
      <c r="I31" s="17"/>
      <c r="J31" s="18"/>
    </row>
    <row r="32" spans="2:13" x14ac:dyDescent="0.25">
      <c r="B32" s="7">
        <v>45990</v>
      </c>
      <c r="C32" s="8">
        <v>913</v>
      </c>
      <c r="D32" s="9"/>
      <c r="E32" s="10">
        <v>19.5</v>
      </c>
      <c r="F32" s="33">
        <f t="shared" si="0"/>
        <v>17803.5</v>
      </c>
      <c r="G32" s="19"/>
      <c r="H32" s="16"/>
      <c r="I32" s="17"/>
      <c r="J32" s="18"/>
    </row>
    <row r="33" spans="2:12" x14ac:dyDescent="0.25">
      <c r="B33" s="7">
        <v>45991</v>
      </c>
      <c r="C33" s="8">
        <v>954</v>
      </c>
      <c r="D33" s="9"/>
      <c r="E33" s="10">
        <v>19.5</v>
      </c>
      <c r="F33" s="33">
        <f t="shared" si="0"/>
        <v>18603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19.5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29582</v>
      </c>
      <c r="D35" s="43">
        <f>SUM(D4:D34)</f>
        <v>0</v>
      </c>
      <c r="E35" s="44"/>
      <c r="F35" s="45" t="s">
        <v>4</v>
      </c>
      <c r="G35" s="24"/>
      <c r="H35" s="131" t="s">
        <v>11</v>
      </c>
      <c r="I35" s="131"/>
      <c r="J35" s="25">
        <f>SUM(J4:J34)</f>
        <v>1156314.3942000002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576849</v>
      </c>
      <c r="L36" s="31">
        <f>J36-J4-J5-J6+J37</f>
        <v>582617.49</v>
      </c>
    </row>
    <row r="37" spans="2:12" x14ac:dyDescent="0.25">
      <c r="B37" s="26" t="s">
        <v>14</v>
      </c>
      <c r="C37" s="30">
        <f>C35</f>
        <v>29582</v>
      </c>
      <c r="D37" s="9">
        <f>D35/1.03</f>
        <v>0</v>
      </c>
      <c r="E37" s="10"/>
      <c r="F37" s="33">
        <f>SUM(F4:F36)</f>
        <v>576849</v>
      </c>
      <c r="G37" s="19"/>
      <c r="H37" s="17" t="s">
        <v>15</v>
      </c>
      <c r="I37" s="17">
        <v>0.01</v>
      </c>
      <c r="J37" s="18">
        <f>J36*I37</f>
        <v>5768.49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3" t="s">
        <v>16</v>
      </c>
      <c r="C39" s="134"/>
      <c r="D39" s="27"/>
      <c r="E39" s="37"/>
      <c r="F39" s="38"/>
      <c r="G39" s="28"/>
      <c r="H39" s="135" t="s">
        <v>17</v>
      </c>
      <c r="I39" s="135"/>
      <c r="J39" s="29">
        <f>J36+J37+J38-J35</f>
        <v>-573696.90420000022</v>
      </c>
    </row>
    <row r="40" spans="2:12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2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L1" sqref="L1:N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0">
        <f>SUBTOTAL(109,N4:N25)</f>
        <v>0</v>
      </c>
    </row>
    <row r="2" spans="2:29" ht="25.5" customHeight="1" thickBot="1" x14ac:dyDescent="0.3">
      <c r="B2" s="128" t="s">
        <v>31</v>
      </c>
      <c r="C2" s="129"/>
      <c r="D2" s="129"/>
      <c r="E2" s="129"/>
      <c r="F2" s="129"/>
      <c r="G2" s="129"/>
      <c r="H2" s="129"/>
      <c r="I2" s="129"/>
      <c r="J2" s="130"/>
      <c r="L2" s="136" t="s">
        <v>32</v>
      </c>
      <c r="M2" s="136"/>
      <c r="N2" s="136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 t="s">
        <v>0</v>
      </c>
      <c r="M3" s="51" t="s">
        <v>5</v>
      </c>
      <c r="N3" s="52" t="s">
        <v>4</v>
      </c>
      <c r="P3" s="90">
        <v>45917</v>
      </c>
      <c r="Q3" s="13">
        <f>R3-P3</f>
        <v>74</v>
      </c>
      <c r="R3" s="53">
        <v>45991</v>
      </c>
      <c r="S3" s="13" t="s">
        <v>43</v>
      </c>
      <c r="T3" s="91">
        <v>218</v>
      </c>
      <c r="U3" s="92" t="s">
        <v>38</v>
      </c>
      <c r="V3" s="92" t="s">
        <v>39</v>
      </c>
      <c r="W3" s="93">
        <v>50</v>
      </c>
      <c r="X3" s="92" t="s">
        <v>40</v>
      </c>
      <c r="Y3" s="94">
        <v>673.26733000000002</v>
      </c>
      <c r="Z3" s="95">
        <v>33663.370000000003</v>
      </c>
      <c r="AA3" s="95">
        <v>336.63</v>
      </c>
      <c r="AB3" s="95">
        <v>34000</v>
      </c>
      <c r="AC3" t="s">
        <v>44</v>
      </c>
    </row>
    <row r="4" spans="2:29" x14ac:dyDescent="0.25">
      <c r="B4" s="7">
        <v>45992</v>
      </c>
      <c r="C4" s="8">
        <v>908</v>
      </c>
      <c r="D4" s="9"/>
      <c r="E4" s="10">
        <v>19.5</v>
      </c>
      <c r="F4" s="33">
        <f>E4*C4</f>
        <v>17706</v>
      </c>
      <c r="G4" s="11"/>
      <c r="H4" s="12" t="s">
        <v>6</v>
      </c>
      <c r="I4" s="13">
        <v>0.01</v>
      </c>
      <c r="J4" s="14"/>
      <c r="L4" s="57">
        <v>45743</v>
      </c>
      <c r="M4" s="17" t="s">
        <v>67</v>
      </c>
      <c r="N4" s="58">
        <v>750000</v>
      </c>
      <c r="P4" s="90">
        <v>45917</v>
      </c>
      <c r="Q4" s="13">
        <f>R4-P4</f>
        <v>74</v>
      </c>
      <c r="R4" s="53">
        <v>45991</v>
      </c>
      <c r="S4" s="13" t="s">
        <v>43</v>
      </c>
      <c r="T4" s="91">
        <v>218</v>
      </c>
      <c r="U4" s="92" t="s">
        <v>38</v>
      </c>
      <c r="V4" s="92" t="s">
        <v>41</v>
      </c>
      <c r="W4" s="93">
        <v>400</v>
      </c>
      <c r="X4" s="92" t="s">
        <v>40</v>
      </c>
      <c r="Y4" s="94">
        <v>810</v>
      </c>
      <c r="Z4" s="95">
        <v>324000</v>
      </c>
      <c r="AA4" s="96"/>
      <c r="AB4" s="95">
        <v>324000</v>
      </c>
      <c r="AC4" t="s">
        <v>44</v>
      </c>
    </row>
    <row r="5" spans="2:29" x14ac:dyDescent="0.25">
      <c r="B5" s="7">
        <v>45993</v>
      </c>
      <c r="C5" s="8">
        <v>972</v>
      </c>
      <c r="D5" s="9"/>
      <c r="E5" s="10">
        <v>19.5</v>
      </c>
      <c r="F5" s="33">
        <f t="shared" ref="F5:F34" si="0">E5*C5</f>
        <v>18954</v>
      </c>
      <c r="G5" s="11"/>
      <c r="H5" s="12" t="s">
        <v>7</v>
      </c>
      <c r="I5" s="13">
        <v>1E-3</v>
      </c>
      <c r="J5" s="14"/>
      <c r="L5" s="17" t="s">
        <v>68</v>
      </c>
      <c r="M5" s="17"/>
      <c r="N5" s="58"/>
      <c r="P5" s="90">
        <v>45917</v>
      </c>
      <c r="Q5" s="13">
        <f>R5-P5</f>
        <v>74</v>
      </c>
      <c r="R5" s="53">
        <v>45991</v>
      </c>
      <c r="S5" s="13" t="s">
        <v>43</v>
      </c>
      <c r="T5" s="91">
        <v>218</v>
      </c>
      <c r="U5" s="92" t="s">
        <v>38</v>
      </c>
      <c r="V5" s="92" t="s">
        <v>42</v>
      </c>
      <c r="W5" s="93">
        <v>40</v>
      </c>
      <c r="X5" s="92" t="s">
        <v>40</v>
      </c>
      <c r="Y5" s="94">
        <v>1200</v>
      </c>
      <c r="Z5" s="95">
        <v>48000</v>
      </c>
      <c r="AA5" s="96"/>
      <c r="AB5" s="95">
        <v>48000</v>
      </c>
      <c r="AC5" t="s">
        <v>44</v>
      </c>
    </row>
    <row r="6" spans="2:29" x14ac:dyDescent="0.25">
      <c r="B6" s="7">
        <v>45994</v>
      </c>
      <c r="C6" s="8">
        <v>929</v>
      </c>
      <c r="D6" s="9"/>
      <c r="E6" s="10">
        <v>19.5</v>
      </c>
      <c r="F6" s="33">
        <f t="shared" si="0"/>
        <v>18115.5</v>
      </c>
      <c r="G6" s="11"/>
      <c r="H6" s="12" t="s">
        <v>8</v>
      </c>
      <c r="I6" s="13"/>
      <c r="J6" s="14"/>
      <c r="L6" s="57">
        <v>46136</v>
      </c>
      <c r="M6" s="17" t="s">
        <v>70</v>
      </c>
      <c r="N6" s="58">
        <v>750000</v>
      </c>
      <c r="P6" s="55"/>
      <c r="Q6" s="55"/>
      <c r="R6" s="55"/>
      <c r="S6" s="55"/>
      <c r="T6" s="55"/>
      <c r="U6" s="55"/>
      <c r="V6" s="55" t="s">
        <v>65</v>
      </c>
      <c r="W6" s="55"/>
      <c r="X6" s="55"/>
      <c r="Y6" s="55"/>
      <c r="Z6" s="55"/>
      <c r="AA6" s="55"/>
      <c r="AB6" s="97">
        <v>-406000</v>
      </c>
    </row>
    <row r="7" spans="2:29" x14ac:dyDescent="0.25">
      <c r="B7" s="7">
        <v>45995</v>
      </c>
      <c r="C7" s="8">
        <v>977</v>
      </c>
      <c r="D7" s="9"/>
      <c r="E7" s="10">
        <v>19.5</v>
      </c>
      <c r="F7" s="33">
        <f t="shared" si="0"/>
        <v>19051.5</v>
      </c>
      <c r="G7" s="11"/>
      <c r="H7" s="12" t="s">
        <v>9</v>
      </c>
      <c r="I7" s="13"/>
      <c r="J7" s="14">
        <f>'KASIM 2025'!J39*-1</f>
        <v>573696.90420000022</v>
      </c>
      <c r="L7" s="17" t="s">
        <v>69</v>
      </c>
      <c r="M7" s="17"/>
      <c r="N7" s="58"/>
      <c r="P7" s="81">
        <v>45958</v>
      </c>
      <c r="Q7" s="17">
        <f>R7-P7</f>
        <v>64</v>
      </c>
      <c r="R7" s="57">
        <v>46022</v>
      </c>
      <c r="S7" s="17" t="s">
        <v>43</v>
      </c>
      <c r="T7" s="80">
        <v>281</v>
      </c>
      <c r="U7" s="79" t="s">
        <v>38</v>
      </c>
      <c r="V7" s="77" t="s">
        <v>51</v>
      </c>
      <c r="W7" s="78">
        <v>2000</v>
      </c>
      <c r="X7" s="77" t="s">
        <v>12</v>
      </c>
      <c r="Y7" s="76">
        <v>24</v>
      </c>
      <c r="Z7" s="75">
        <v>48000</v>
      </c>
      <c r="AA7" s="17"/>
      <c r="AB7" s="75">
        <v>48000</v>
      </c>
      <c r="AC7" t="s">
        <v>54</v>
      </c>
    </row>
    <row r="8" spans="2:29" x14ac:dyDescent="0.25">
      <c r="B8" s="7">
        <v>45996</v>
      </c>
      <c r="C8" s="8">
        <v>935</v>
      </c>
      <c r="D8" s="9"/>
      <c r="E8" s="10">
        <v>19.5</v>
      </c>
      <c r="F8" s="33">
        <f t="shared" si="0"/>
        <v>18232.5</v>
      </c>
      <c r="G8" s="15"/>
      <c r="H8" s="16"/>
      <c r="I8" s="17"/>
      <c r="J8" s="18"/>
      <c r="L8" s="123" t="s">
        <v>75</v>
      </c>
      <c r="M8" s="123"/>
      <c r="N8" s="123">
        <v>-1500000</v>
      </c>
      <c r="P8" s="81">
        <v>45958</v>
      </c>
      <c r="Q8" s="17">
        <f>R8-P8</f>
        <v>64</v>
      </c>
      <c r="R8" s="57">
        <v>46022</v>
      </c>
      <c r="S8" s="17" t="s">
        <v>43</v>
      </c>
      <c r="T8" s="80">
        <v>281</v>
      </c>
      <c r="U8" s="79" t="s">
        <v>38</v>
      </c>
      <c r="V8" s="77" t="s">
        <v>52</v>
      </c>
      <c r="W8" s="74">
        <v>75</v>
      </c>
      <c r="X8" s="77" t="s">
        <v>40</v>
      </c>
      <c r="Y8" s="76">
        <v>660</v>
      </c>
      <c r="Z8" s="75">
        <v>49500</v>
      </c>
      <c r="AA8" s="17"/>
      <c r="AB8" s="75">
        <v>49500</v>
      </c>
      <c r="AC8" t="s">
        <v>54</v>
      </c>
    </row>
    <row r="9" spans="2:29" x14ac:dyDescent="0.25">
      <c r="B9" s="7">
        <v>45997</v>
      </c>
      <c r="C9" s="8">
        <v>942</v>
      </c>
      <c r="D9" s="9"/>
      <c r="E9" s="10">
        <v>19.5</v>
      </c>
      <c r="F9" s="33">
        <f t="shared" si="0"/>
        <v>18369</v>
      </c>
      <c r="G9" s="15"/>
      <c r="H9" s="16"/>
      <c r="I9" s="17"/>
      <c r="J9" s="18"/>
      <c r="P9" s="81">
        <v>45958</v>
      </c>
      <c r="Q9" s="17">
        <f>R9-P9</f>
        <v>64</v>
      </c>
      <c r="R9" s="57">
        <v>46022</v>
      </c>
      <c r="S9" s="17" t="s">
        <v>43</v>
      </c>
      <c r="T9" s="80">
        <v>281</v>
      </c>
      <c r="U9" s="79" t="s">
        <v>38</v>
      </c>
      <c r="V9" s="77" t="s">
        <v>53</v>
      </c>
      <c r="W9" s="74">
        <v>520</v>
      </c>
      <c r="X9" s="77" t="s">
        <v>40</v>
      </c>
      <c r="Y9" s="76">
        <v>820</v>
      </c>
      <c r="Z9" s="75">
        <v>426400</v>
      </c>
      <c r="AA9" s="17"/>
      <c r="AB9" s="75">
        <v>426400</v>
      </c>
      <c r="AC9" t="s">
        <v>54</v>
      </c>
    </row>
    <row r="10" spans="2:29" x14ac:dyDescent="0.25">
      <c r="B10" s="7">
        <v>45998</v>
      </c>
      <c r="C10" s="8">
        <v>966</v>
      </c>
      <c r="D10" s="9"/>
      <c r="E10" s="10">
        <v>19.5</v>
      </c>
      <c r="F10" s="33">
        <f t="shared" si="0"/>
        <v>18837</v>
      </c>
      <c r="G10" s="57">
        <v>45743</v>
      </c>
      <c r="H10" s="17" t="s">
        <v>67</v>
      </c>
      <c r="I10" s="17"/>
      <c r="J10" s="18">
        <v>750000</v>
      </c>
    </row>
    <row r="11" spans="2:29" x14ac:dyDescent="0.25">
      <c r="B11" s="7">
        <v>45999</v>
      </c>
      <c r="C11" s="8">
        <v>960</v>
      </c>
      <c r="D11" s="9"/>
      <c r="E11" s="10">
        <v>19.5</v>
      </c>
      <c r="F11" s="33">
        <f t="shared" si="0"/>
        <v>18720</v>
      </c>
      <c r="G11" s="57">
        <v>45743</v>
      </c>
      <c r="H11" s="17" t="s">
        <v>70</v>
      </c>
      <c r="I11" s="17"/>
      <c r="J11" s="18">
        <v>750000</v>
      </c>
      <c r="P11" s="84">
        <v>45972</v>
      </c>
      <c r="Q11" s="17">
        <f>R11-P11</f>
        <v>81</v>
      </c>
      <c r="R11" s="57">
        <v>46053</v>
      </c>
      <c r="S11" s="17" t="s">
        <v>43</v>
      </c>
      <c r="T11" s="83">
        <v>306</v>
      </c>
      <c r="U11" s="79" t="s">
        <v>38</v>
      </c>
      <c r="V11" s="82" t="s">
        <v>53</v>
      </c>
      <c r="W11" s="89">
        <v>80</v>
      </c>
      <c r="X11" s="88" t="s">
        <v>40</v>
      </c>
      <c r="Y11" s="87">
        <v>820</v>
      </c>
      <c r="Z11" s="86">
        <v>65600</v>
      </c>
      <c r="AA11" s="85"/>
      <c r="AB11" s="86">
        <v>65600</v>
      </c>
      <c r="AC11" t="s">
        <v>55</v>
      </c>
    </row>
    <row r="12" spans="2:29" x14ac:dyDescent="0.25">
      <c r="B12" s="7">
        <v>46000</v>
      </c>
      <c r="C12" s="8">
        <v>942</v>
      </c>
      <c r="D12" s="9"/>
      <c r="E12" s="10">
        <v>19.5</v>
      </c>
      <c r="F12" s="33">
        <f t="shared" si="0"/>
        <v>18369</v>
      </c>
      <c r="G12" s="19"/>
      <c r="H12" s="16"/>
      <c r="I12" s="17"/>
      <c r="J12" s="18"/>
      <c r="P12" s="107">
        <v>45990</v>
      </c>
      <c r="Q12" s="17">
        <f>R12-P12</f>
        <v>63</v>
      </c>
      <c r="R12" s="57">
        <v>46053</v>
      </c>
      <c r="S12" s="17" t="s">
        <v>43</v>
      </c>
      <c r="T12" s="106">
        <v>338</v>
      </c>
      <c r="U12" s="79" t="s">
        <v>38</v>
      </c>
      <c r="V12" s="105" t="s">
        <v>66</v>
      </c>
      <c r="W12" s="104">
        <v>60</v>
      </c>
      <c r="X12" s="105" t="s">
        <v>40</v>
      </c>
      <c r="Y12" s="103">
        <v>653.46534999999994</v>
      </c>
      <c r="Z12" s="102">
        <v>39207.919999999998</v>
      </c>
      <c r="AA12" s="102">
        <v>392.08</v>
      </c>
      <c r="AB12" s="102">
        <v>39600</v>
      </c>
      <c r="AC12" t="s">
        <v>55</v>
      </c>
    </row>
    <row r="13" spans="2:29" x14ac:dyDescent="0.25">
      <c r="B13" s="7">
        <v>46001</v>
      </c>
      <c r="C13" s="8">
        <v>901</v>
      </c>
      <c r="D13" s="9"/>
      <c r="E13" s="10">
        <v>19.5</v>
      </c>
      <c r="F13" s="33">
        <f t="shared" si="0"/>
        <v>17569.5</v>
      </c>
      <c r="G13" s="19"/>
      <c r="H13" s="16" t="s">
        <v>76</v>
      </c>
      <c r="I13" s="17"/>
      <c r="J13" s="18">
        <v>668600</v>
      </c>
      <c r="P13" s="114">
        <v>46002</v>
      </c>
      <c r="Q13" s="113" t="s">
        <v>71</v>
      </c>
      <c r="R13" s="114">
        <v>46053</v>
      </c>
      <c r="S13" s="113" t="s">
        <v>43</v>
      </c>
      <c r="T13" s="112">
        <v>368</v>
      </c>
      <c r="U13" s="113" t="s">
        <v>38</v>
      </c>
      <c r="V13" s="113" t="s">
        <v>53</v>
      </c>
      <c r="W13" s="111">
        <v>340</v>
      </c>
      <c r="X13" s="113" t="s">
        <v>40</v>
      </c>
      <c r="Y13" s="110">
        <v>790</v>
      </c>
      <c r="Z13" s="109">
        <v>268600</v>
      </c>
      <c r="AA13" s="108"/>
      <c r="AB13" s="109">
        <v>268600</v>
      </c>
      <c r="AC13" t="s">
        <v>55</v>
      </c>
    </row>
    <row r="14" spans="2:29" x14ac:dyDescent="0.25">
      <c r="B14" s="7">
        <v>46002</v>
      </c>
      <c r="C14" s="8">
        <v>916</v>
      </c>
      <c r="D14" s="9"/>
      <c r="E14" s="10">
        <v>19.5</v>
      </c>
      <c r="F14" s="33">
        <f t="shared" si="0"/>
        <v>17862</v>
      </c>
      <c r="G14" s="19"/>
      <c r="H14" s="16"/>
      <c r="I14" s="17"/>
      <c r="J14" s="18"/>
      <c r="P14" s="121">
        <v>46021</v>
      </c>
      <c r="Q14" s="17">
        <f>R14-P14</f>
        <v>1</v>
      </c>
      <c r="R14" s="57">
        <v>46022</v>
      </c>
      <c r="S14" s="113" t="s">
        <v>43</v>
      </c>
      <c r="T14" s="120">
        <v>11</v>
      </c>
      <c r="U14" s="122" t="s">
        <v>74</v>
      </c>
      <c r="V14" s="119" t="s">
        <v>53</v>
      </c>
      <c r="W14" s="118">
        <v>-290</v>
      </c>
      <c r="X14" s="119" t="s">
        <v>40</v>
      </c>
      <c r="Y14" s="116">
        <v>790</v>
      </c>
      <c r="Z14" s="117">
        <v>-229100</v>
      </c>
      <c r="AA14" s="115"/>
      <c r="AB14" s="117">
        <v>-229100</v>
      </c>
      <c r="AC14" t="s">
        <v>73</v>
      </c>
    </row>
    <row r="15" spans="2:29" x14ac:dyDescent="0.25">
      <c r="B15" s="7">
        <v>46003</v>
      </c>
      <c r="C15" s="8">
        <v>907</v>
      </c>
      <c r="D15" s="9"/>
      <c r="E15" s="10">
        <v>19.5</v>
      </c>
      <c r="F15" s="33">
        <f t="shared" si="0"/>
        <v>17686.5</v>
      </c>
      <c r="G15" s="19"/>
      <c r="H15" s="16"/>
      <c r="I15" s="17"/>
      <c r="J15" s="18"/>
      <c r="P15" s="123"/>
      <c r="Q15" s="123"/>
      <c r="R15" s="123"/>
      <c r="S15" s="123"/>
      <c r="T15" s="123"/>
      <c r="U15" s="123"/>
      <c r="V15" s="123"/>
      <c r="W15" s="123"/>
      <c r="X15" s="123"/>
      <c r="Y15" s="123" t="s">
        <v>77</v>
      </c>
      <c r="Z15" s="123"/>
      <c r="AA15" s="123"/>
      <c r="AB15" s="124">
        <v>-668600</v>
      </c>
    </row>
    <row r="16" spans="2:29" x14ac:dyDescent="0.25">
      <c r="B16" s="7">
        <v>46004</v>
      </c>
      <c r="C16" s="8">
        <v>729</v>
      </c>
      <c r="D16" s="9"/>
      <c r="E16" s="10">
        <v>19.5</v>
      </c>
      <c r="F16" s="33">
        <f t="shared" si="0"/>
        <v>14215.5</v>
      </c>
      <c r="G16" s="19"/>
      <c r="H16" s="16"/>
      <c r="I16" s="17"/>
      <c r="J16" s="18"/>
    </row>
    <row r="17" spans="2:10" x14ac:dyDescent="0.25">
      <c r="B17" s="7">
        <v>46005</v>
      </c>
      <c r="C17" s="8">
        <v>725</v>
      </c>
      <c r="D17" s="9"/>
      <c r="E17" s="10">
        <v>19.5</v>
      </c>
      <c r="F17" s="33">
        <f t="shared" si="0"/>
        <v>14137.5</v>
      </c>
      <c r="G17" s="19"/>
      <c r="H17" s="16"/>
      <c r="I17" s="17"/>
      <c r="J17" s="18"/>
    </row>
    <row r="18" spans="2:10" x14ac:dyDescent="0.25">
      <c r="B18" s="7">
        <v>46006</v>
      </c>
      <c r="C18" s="8">
        <v>755</v>
      </c>
      <c r="D18" s="9"/>
      <c r="E18" s="10">
        <v>19.5</v>
      </c>
      <c r="F18" s="33">
        <f t="shared" si="0"/>
        <v>14722.5</v>
      </c>
      <c r="G18" s="19"/>
      <c r="H18" s="16"/>
      <c r="I18" s="17"/>
      <c r="J18" s="18"/>
    </row>
    <row r="19" spans="2:10" x14ac:dyDescent="0.25">
      <c r="B19" s="7">
        <v>46007</v>
      </c>
      <c r="C19" s="8">
        <v>721</v>
      </c>
      <c r="D19" s="9"/>
      <c r="E19" s="10">
        <v>19.5</v>
      </c>
      <c r="F19" s="33">
        <f t="shared" si="0"/>
        <v>14059.5</v>
      </c>
      <c r="G19" s="19"/>
      <c r="H19" s="16"/>
      <c r="I19" s="17"/>
      <c r="J19" s="18"/>
    </row>
    <row r="20" spans="2:10" x14ac:dyDescent="0.25">
      <c r="B20" s="7">
        <v>46008</v>
      </c>
      <c r="C20" s="8">
        <v>735</v>
      </c>
      <c r="D20" s="9"/>
      <c r="E20" s="10">
        <v>19.5</v>
      </c>
      <c r="F20" s="33">
        <f t="shared" si="0"/>
        <v>14332.5</v>
      </c>
      <c r="G20" s="19"/>
      <c r="H20" s="16"/>
      <c r="I20" s="17"/>
      <c r="J20" s="18"/>
    </row>
    <row r="21" spans="2:10" x14ac:dyDescent="0.25">
      <c r="B21" s="7">
        <v>46009</v>
      </c>
      <c r="C21" s="8">
        <v>720</v>
      </c>
      <c r="D21" s="9"/>
      <c r="E21" s="10">
        <v>19.5</v>
      </c>
      <c r="F21" s="33">
        <f t="shared" si="0"/>
        <v>14040</v>
      </c>
      <c r="G21" s="19"/>
      <c r="H21" s="16"/>
      <c r="I21" s="17"/>
      <c r="J21" s="18"/>
    </row>
    <row r="22" spans="2:10" x14ac:dyDescent="0.25">
      <c r="B22" s="7">
        <v>46010</v>
      </c>
      <c r="C22" s="8">
        <v>720</v>
      </c>
      <c r="D22" s="9"/>
      <c r="E22" s="10">
        <v>19.5</v>
      </c>
      <c r="F22" s="33">
        <f t="shared" si="0"/>
        <v>14040</v>
      </c>
      <c r="G22" s="19"/>
      <c r="H22" s="16"/>
      <c r="I22" s="17"/>
      <c r="J22" s="18"/>
    </row>
    <row r="23" spans="2:10" x14ac:dyDescent="0.25">
      <c r="B23" s="7">
        <v>46011</v>
      </c>
      <c r="C23" s="8">
        <v>697</v>
      </c>
      <c r="D23" s="9"/>
      <c r="E23" s="10">
        <v>19.5</v>
      </c>
      <c r="F23" s="33">
        <f t="shared" si="0"/>
        <v>13591.5</v>
      </c>
      <c r="G23" s="19"/>
      <c r="H23" s="16"/>
      <c r="I23" s="17"/>
      <c r="J23" s="18"/>
    </row>
    <row r="24" spans="2:10" x14ac:dyDescent="0.25">
      <c r="B24" s="7">
        <v>46012</v>
      </c>
      <c r="C24" s="8">
        <v>225</v>
      </c>
      <c r="D24" s="9"/>
      <c r="E24" s="10">
        <v>19.5</v>
      </c>
      <c r="F24" s="33">
        <f t="shared" si="0"/>
        <v>4387.5</v>
      </c>
      <c r="G24" s="19"/>
      <c r="H24" s="16"/>
      <c r="I24" s="17"/>
      <c r="J24" s="18"/>
    </row>
    <row r="25" spans="2:10" x14ac:dyDescent="0.25">
      <c r="B25" s="7">
        <v>46013</v>
      </c>
      <c r="C25" s="8"/>
      <c r="D25" s="9"/>
      <c r="E25" s="10">
        <v>19.5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46014</v>
      </c>
      <c r="C26" s="8"/>
      <c r="D26" s="9"/>
      <c r="E26" s="10">
        <v>19.5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46015</v>
      </c>
      <c r="C27" s="8"/>
      <c r="D27" s="9"/>
      <c r="E27" s="10">
        <v>19.5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46016</v>
      </c>
      <c r="C28" s="8"/>
      <c r="D28" s="9"/>
      <c r="E28" s="10">
        <v>19.5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46017</v>
      </c>
      <c r="C29" s="8"/>
      <c r="D29" s="9"/>
      <c r="E29" s="10">
        <v>19.5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46018</v>
      </c>
      <c r="C30" s="8"/>
      <c r="D30" s="9"/>
      <c r="E30" s="10">
        <v>19.5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46019</v>
      </c>
      <c r="C31" s="8"/>
      <c r="D31" s="9"/>
      <c r="E31" s="10">
        <v>19.5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46020</v>
      </c>
      <c r="C32" s="8"/>
      <c r="D32" s="9"/>
      <c r="E32" s="10">
        <v>19.5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46021</v>
      </c>
      <c r="C33" s="8"/>
      <c r="D33" s="9"/>
      <c r="E33" s="10">
        <v>19.5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/>
      <c r="D34" s="48"/>
      <c r="E34" s="10">
        <v>19.5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17282</v>
      </c>
      <c r="D35" s="43">
        <f>SUM(D4:D34)</f>
        <v>0</v>
      </c>
      <c r="E35" s="44"/>
      <c r="F35" s="45" t="s">
        <v>4</v>
      </c>
      <c r="G35" s="24"/>
      <c r="H35" s="131" t="s">
        <v>11</v>
      </c>
      <c r="I35" s="131"/>
      <c r="J35" s="25">
        <f>SUM(J4:J34)</f>
        <v>2742296.9042000002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336999</v>
      </c>
      <c r="L36" s="31">
        <f>J36-J4-J5-J6+J37</f>
        <v>340368.99</v>
      </c>
    </row>
    <row r="37" spans="2:12" x14ac:dyDescent="0.25">
      <c r="B37" s="26" t="s">
        <v>14</v>
      </c>
      <c r="C37" s="30">
        <f>C35</f>
        <v>17282</v>
      </c>
      <c r="D37" s="9">
        <f>D35/1.03</f>
        <v>0</v>
      </c>
      <c r="E37" s="10"/>
      <c r="F37" s="33">
        <f>SUM(F4:F36)</f>
        <v>336999</v>
      </c>
      <c r="G37" s="19"/>
      <c r="H37" s="17" t="s">
        <v>15</v>
      </c>
      <c r="I37" s="17">
        <v>0.01</v>
      </c>
      <c r="J37" s="18">
        <f>J36*I37</f>
        <v>3369.9900000000002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3" t="s">
        <v>16</v>
      </c>
      <c r="C39" s="134"/>
      <c r="D39" s="27"/>
      <c r="E39" s="37"/>
      <c r="F39" s="38"/>
      <c r="G39" s="28"/>
      <c r="H39" s="135" t="s">
        <v>17</v>
      </c>
      <c r="I39" s="135"/>
      <c r="J39" s="29">
        <f>J36+J37+J38-J35</f>
        <v>-2401927.9142000005</v>
      </c>
    </row>
    <row r="40" spans="2:12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2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5D6E7-E452-4711-9FDA-C0895845276E}">
  <dimension ref="B1:AC43"/>
  <sheetViews>
    <sheetView tabSelected="1" zoomScale="85" zoomScaleNormal="85" workbookViewId="0">
      <selection activeCell="P16" sqref="P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0">
        <f>SUBTOTAL(109,N4:N25)</f>
        <v>0</v>
      </c>
    </row>
    <row r="2" spans="2:29" ht="25.5" customHeight="1" thickBot="1" x14ac:dyDescent="0.3">
      <c r="B2" s="128" t="s">
        <v>31</v>
      </c>
      <c r="C2" s="129"/>
      <c r="D2" s="129"/>
      <c r="E2" s="129"/>
      <c r="F2" s="129"/>
      <c r="G2" s="129"/>
      <c r="H2" s="129"/>
      <c r="I2" s="129"/>
      <c r="J2" s="130"/>
      <c r="L2" s="136" t="s">
        <v>32</v>
      </c>
      <c r="M2" s="136"/>
      <c r="N2" s="136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 t="s">
        <v>0</v>
      </c>
      <c r="M3" s="51" t="s">
        <v>5</v>
      </c>
      <c r="N3" s="52" t="s">
        <v>4</v>
      </c>
    </row>
    <row r="4" spans="2:29" x14ac:dyDescent="0.25">
      <c r="B4" s="7">
        <v>46023</v>
      </c>
      <c r="C4" s="8"/>
      <c r="D4" s="9"/>
      <c r="E4" s="10">
        <v>19.5</v>
      </c>
      <c r="F4" s="33">
        <f>E4*C4</f>
        <v>0</v>
      </c>
      <c r="G4" s="11"/>
      <c r="H4" s="12" t="s">
        <v>6</v>
      </c>
      <c r="I4" s="13">
        <v>0.01</v>
      </c>
      <c r="J4" s="14"/>
      <c r="L4" s="57">
        <v>45743</v>
      </c>
      <c r="M4" s="17" t="s">
        <v>67</v>
      </c>
      <c r="N4" s="58">
        <v>750000</v>
      </c>
    </row>
    <row r="5" spans="2:29" x14ac:dyDescent="0.25">
      <c r="B5" s="7">
        <v>46024</v>
      </c>
      <c r="C5" s="8"/>
      <c r="D5" s="9"/>
      <c r="E5" s="10">
        <v>19.5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/>
      <c r="L5" s="17" t="s">
        <v>68</v>
      </c>
      <c r="M5" s="17"/>
      <c r="N5" s="58"/>
    </row>
    <row r="6" spans="2:29" x14ac:dyDescent="0.25">
      <c r="B6" s="7">
        <v>46025</v>
      </c>
      <c r="C6" s="8"/>
      <c r="D6" s="9"/>
      <c r="E6" s="10">
        <v>19.5</v>
      </c>
      <c r="F6" s="33">
        <f t="shared" si="0"/>
        <v>0</v>
      </c>
      <c r="G6" s="11"/>
      <c r="H6" s="12" t="s">
        <v>8</v>
      </c>
      <c r="I6" s="13"/>
      <c r="J6" s="14"/>
      <c r="L6" s="57">
        <v>46136</v>
      </c>
      <c r="M6" s="17" t="s">
        <v>70</v>
      </c>
      <c r="N6" s="58">
        <v>750000</v>
      </c>
    </row>
    <row r="7" spans="2:29" x14ac:dyDescent="0.25">
      <c r="B7" s="7">
        <v>46026</v>
      </c>
      <c r="C7" s="8"/>
      <c r="D7" s="9"/>
      <c r="E7" s="10">
        <v>19.5</v>
      </c>
      <c r="F7" s="33">
        <f t="shared" si="0"/>
        <v>0</v>
      </c>
      <c r="G7" s="11"/>
      <c r="H7" s="12" t="s">
        <v>9</v>
      </c>
      <c r="I7" s="13"/>
      <c r="J7" s="14">
        <f>'ARALIK 2025'!J39*-1</f>
        <v>2401927.9142000005</v>
      </c>
      <c r="L7" s="17" t="s">
        <v>69</v>
      </c>
      <c r="M7" s="17"/>
      <c r="N7" s="58"/>
    </row>
    <row r="8" spans="2:29" x14ac:dyDescent="0.25">
      <c r="B8" s="7">
        <v>46027</v>
      </c>
      <c r="C8" s="8"/>
      <c r="D8" s="9"/>
      <c r="E8" s="10">
        <v>19.5</v>
      </c>
      <c r="F8" s="33">
        <f t="shared" si="0"/>
        <v>0</v>
      </c>
      <c r="G8" s="15"/>
      <c r="H8" s="16"/>
      <c r="I8" s="17"/>
      <c r="J8" s="18"/>
      <c r="L8" s="123" t="s">
        <v>75</v>
      </c>
      <c r="M8" s="123"/>
      <c r="N8" s="123">
        <v>-1500000</v>
      </c>
    </row>
    <row r="9" spans="2:29" x14ac:dyDescent="0.25">
      <c r="B9" s="7">
        <v>46028</v>
      </c>
      <c r="C9" s="8"/>
      <c r="D9" s="9"/>
      <c r="E9" s="10">
        <v>19.5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46029</v>
      </c>
      <c r="C10" s="8"/>
      <c r="D10" s="9"/>
      <c r="E10" s="10">
        <v>19.5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46030</v>
      </c>
      <c r="C11" s="8"/>
      <c r="D11" s="9"/>
      <c r="E11" s="10">
        <v>19.5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46031</v>
      </c>
      <c r="C12" s="8"/>
      <c r="D12" s="9"/>
      <c r="E12" s="10">
        <v>19.5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46032</v>
      </c>
      <c r="C13" s="8"/>
      <c r="D13" s="9"/>
      <c r="E13" s="10">
        <v>19.5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46033</v>
      </c>
      <c r="C14" s="8"/>
      <c r="D14" s="9"/>
      <c r="E14" s="10">
        <v>19.5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46034</v>
      </c>
      <c r="C15" s="8"/>
      <c r="D15" s="9"/>
      <c r="E15" s="10">
        <v>19.5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46035</v>
      </c>
      <c r="C16" s="8"/>
      <c r="D16" s="9"/>
      <c r="E16" s="10">
        <v>19.5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46036</v>
      </c>
      <c r="C17" s="8"/>
      <c r="D17" s="9"/>
      <c r="E17" s="10">
        <v>19.5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46037</v>
      </c>
      <c r="C18" s="8"/>
      <c r="D18" s="9"/>
      <c r="E18" s="10">
        <v>19.5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46038</v>
      </c>
      <c r="C19" s="8"/>
      <c r="D19" s="9"/>
      <c r="E19" s="10">
        <v>19.5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46039</v>
      </c>
      <c r="C20" s="8"/>
      <c r="D20" s="9"/>
      <c r="E20" s="10">
        <v>19.5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46040</v>
      </c>
      <c r="C21" s="8"/>
      <c r="D21" s="9"/>
      <c r="E21" s="10">
        <v>19.5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46041</v>
      </c>
      <c r="C22" s="8"/>
      <c r="D22" s="9"/>
      <c r="E22" s="10">
        <v>19.5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46042</v>
      </c>
      <c r="C23" s="8"/>
      <c r="D23" s="9"/>
      <c r="E23" s="10">
        <v>19.5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46043</v>
      </c>
      <c r="C24" s="8"/>
      <c r="D24" s="9"/>
      <c r="E24" s="10">
        <v>19.5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46044</v>
      </c>
      <c r="C25" s="8"/>
      <c r="D25" s="9"/>
      <c r="E25" s="10">
        <v>19.5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46045</v>
      </c>
      <c r="C26" s="8"/>
      <c r="D26" s="9"/>
      <c r="E26" s="10">
        <v>19.5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46046</v>
      </c>
      <c r="C27" s="8"/>
      <c r="D27" s="9"/>
      <c r="E27" s="10">
        <v>19.5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46047</v>
      </c>
      <c r="C28" s="8"/>
      <c r="D28" s="9"/>
      <c r="E28" s="10">
        <v>19.5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46048</v>
      </c>
      <c r="C29" s="8"/>
      <c r="D29" s="9"/>
      <c r="E29" s="10">
        <v>19.5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46049</v>
      </c>
      <c r="C30" s="8"/>
      <c r="D30" s="9"/>
      <c r="E30" s="10">
        <v>19.5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46050</v>
      </c>
      <c r="C31" s="8"/>
      <c r="D31" s="9"/>
      <c r="E31" s="10">
        <v>19.5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46051</v>
      </c>
      <c r="C32" s="8"/>
      <c r="D32" s="9"/>
      <c r="E32" s="10">
        <v>19.5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46052</v>
      </c>
      <c r="C33" s="8"/>
      <c r="D33" s="9"/>
      <c r="E33" s="10">
        <v>19.5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/>
      <c r="D34" s="48"/>
      <c r="E34" s="10">
        <v>19.5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31" t="s">
        <v>11</v>
      </c>
      <c r="I35" s="131"/>
      <c r="J35" s="25">
        <f>SUM(J4:J34)</f>
        <v>2401927.9142000005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3" t="s">
        <v>16</v>
      </c>
      <c r="C39" s="134"/>
      <c r="D39" s="27"/>
      <c r="E39" s="37"/>
      <c r="F39" s="38"/>
      <c r="G39" s="28"/>
      <c r="H39" s="135" t="s">
        <v>17</v>
      </c>
      <c r="I39" s="135"/>
      <c r="J39" s="29">
        <f>J36+J37+J38-J35</f>
        <v>-2401927.9142000005</v>
      </c>
    </row>
    <row r="40" spans="2:12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2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AĞUSTOS 2025</vt:lpstr>
      <vt:lpstr>EYLÜL 2025</vt:lpstr>
      <vt:lpstr>EKİM 2025</vt:lpstr>
      <vt:lpstr>KASIM 2025</vt:lpstr>
      <vt:lpstr>ARALIK 2025</vt:lpstr>
      <vt:lpstr>OCAK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dcterms:created xsi:type="dcterms:W3CDTF">2015-06-05T18:19:34Z</dcterms:created>
  <dcterms:modified xsi:type="dcterms:W3CDTF">2026-02-11T21:16:37Z</dcterms:modified>
</cp:coreProperties>
</file>